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Hárok1" sheetId="1" r:id="rId1"/>
    <sheet name="Hárok2" sheetId="2" r:id="rId2"/>
    <sheet name="Hárok3" sheetId="3" r:id="rId3"/>
  </sheets>
  <calcPr calcId="145621"/>
</workbook>
</file>

<file path=xl/calcChain.xml><?xml version="1.0" encoding="utf-8"?>
<calcChain xmlns="http://schemas.openxmlformats.org/spreadsheetml/2006/main">
  <c r="H122" i="1" l="1"/>
  <c r="G122" i="1"/>
  <c r="H133" i="1"/>
  <c r="G133" i="1"/>
  <c r="H128" i="1"/>
  <c r="G128" i="1"/>
  <c r="H37" i="1"/>
  <c r="G37" i="1"/>
  <c r="H34" i="1"/>
  <c r="G34" i="1"/>
  <c r="H29" i="1"/>
  <c r="G29" i="1"/>
  <c r="F133" i="1"/>
  <c r="F128" i="1"/>
  <c r="F122" i="1"/>
  <c r="F37" i="1"/>
  <c r="F34" i="1"/>
  <c r="F29" i="1"/>
  <c r="G134" i="1" l="1"/>
  <c r="F137" i="1"/>
  <c r="H134" i="1"/>
  <c r="F138" i="1"/>
  <c r="F134" i="1"/>
  <c r="F38" i="1"/>
  <c r="G38" i="1"/>
  <c r="H38" i="1"/>
  <c r="F136" i="1"/>
  <c r="F139" i="1" l="1"/>
</calcChain>
</file>

<file path=xl/sharedStrings.xml><?xml version="1.0" encoding="utf-8"?>
<sst xmlns="http://schemas.openxmlformats.org/spreadsheetml/2006/main" count="608" uniqueCount="190">
  <si>
    <t>Funč.kl.</t>
  </si>
  <si>
    <t>Ekon.kl.</t>
  </si>
  <si>
    <t>Zdroj</t>
  </si>
  <si>
    <t>Názov</t>
  </si>
  <si>
    <t/>
  </si>
  <si>
    <t>Príjmy</t>
  </si>
  <si>
    <t>1</t>
  </si>
  <si>
    <t>1-bežný rozpočet</t>
  </si>
  <si>
    <t>111003</t>
  </si>
  <si>
    <t>41</t>
  </si>
  <si>
    <t>121001</t>
  </si>
  <si>
    <t>Z pozemkov</t>
  </si>
  <si>
    <t>121002</t>
  </si>
  <si>
    <t>Zo stavieb</t>
  </si>
  <si>
    <t>133001</t>
  </si>
  <si>
    <t>Za psa</t>
  </si>
  <si>
    <t>133013</t>
  </si>
  <si>
    <t>Za komunálne odpady a drobné stavebné odpady</t>
  </si>
  <si>
    <t>212002</t>
  </si>
  <si>
    <t>Z prenajatých pozemkov - cintorín</t>
  </si>
  <si>
    <t>212003</t>
  </si>
  <si>
    <t>Z prenajatých budov, priestorov a objektov</t>
  </si>
  <si>
    <t>221004</t>
  </si>
  <si>
    <t>Ostatné-správne poplatky</t>
  </si>
  <si>
    <t>cintorínsky poplatok</t>
  </si>
  <si>
    <t>223001</t>
  </si>
  <si>
    <t>Za predaj výrobkov, tovarov a služieb-MR,OS</t>
  </si>
  <si>
    <t>Za predaj separovaný odpad</t>
  </si>
  <si>
    <t>223002</t>
  </si>
  <si>
    <t>Za  materské školy</t>
  </si>
  <si>
    <t>Za školské kluby detí</t>
  </si>
  <si>
    <t>ZŠS</t>
  </si>
  <si>
    <t>223003</t>
  </si>
  <si>
    <t>Za stravné</t>
  </si>
  <si>
    <t>242</t>
  </si>
  <si>
    <t>Z vkladov</t>
  </si>
  <si>
    <t>312001</t>
  </si>
  <si>
    <t>111</t>
  </si>
  <si>
    <t>Zo štátneho rozpočtu-ZŠ,</t>
  </si>
  <si>
    <t>Zo ŠR-staveb. úrad,ev. ob.,život.p,obv. úr.,ÚPSVaR</t>
  </si>
  <si>
    <t>*1</t>
  </si>
  <si>
    <t>2</t>
  </si>
  <si>
    <t>2-kapitálový rozpočet</t>
  </si>
  <si>
    <t>332002</t>
  </si>
  <si>
    <t>11K1</t>
  </si>
  <si>
    <t>Od medzinárodnej organizácie . Europska únia</t>
  </si>
  <si>
    <t>11K2</t>
  </si>
  <si>
    <t>Od medzinárodnej organizácie - Europska únia</t>
  </si>
  <si>
    <t>*2</t>
  </si>
  <si>
    <t>3</t>
  </si>
  <si>
    <t>3-finančné operácie</t>
  </si>
  <si>
    <t>453</t>
  </si>
  <si>
    <t>Zostatok prostriedkov z predchádzajúcich rokov</t>
  </si>
  <si>
    <t>*3</t>
  </si>
  <si>
    <t>Spolu</t>
  </si>
  <si>
    <t>Výdaje</t>
  </si>
  <si>
    <t>Návrh 2013</t>
  </si>
  <si>
    <t>01.1.1.6</t>
  </si>
  <si>
    <t>611</t>
  </si>
  <si>
    <t>Tarifný plat, osobný plat, základný plat, funkčný</t>
  </si>
  <si>
    <t>612001</t>
  </si>
  <si>
    <t>Osobný príplatok</t>
  </si>
  <si>
    <t>621</t>
  </si>
  <si>
    <t>Poistné do Všeobecnej zdravotnej poisťovne</t>
  </si>
  <si>
    <t>623</t>
  </si>
  <si>
    <t>Poistné do Dôvery</t>
  </si>
  <si>
    <t>625001</t>
  </si>
  <si>
    <t>Na nemocenské poistenie</t>
  </si>
  <si>
    <t>625002</t>
  </si>
  <si>
    <t>Na starobné poistenie</t>
  </si>
  <si>
    <t>625003</t>
  </si>
  <si>
    <t>Na úrazové poistenie</t>
  </si>
  <si>
    <t>625004</t>
  </si>
  <si>
    <t>Na invalidné poistenie</t>
  </si>
  <si>
    <t>625005</t>
  </si>
  <si>
    <t>Na poistenie v nezamestnanosti</t>
  </si>
  <si>
    <t>625007</t>
  </si>
  <si>
    <t>Na poistenie do rezervného fondu solidarity</t>
  </si>
  <si>
    <t>631001</t>
  </si>
  <si>
    <t>Tuzemské-cestovné výdavky</t>
  </si>
  <si>
    <t>632001</t>
  </si>
  <si>
    <t>Energie-elektrika KD,OU</t>
  </si>
  <si>
    <t>Energie-plyn KD,OU</t>
  </si>
  <si>
    <t>632002</t>
  </si>
  <si>
    <t>Vodné, stočné-KD + cintoríny</t>
  </si>
  <si>
    <t>Vodné, stočné-TJ</t>
  </si>
  <si>
    <t>632003</t>
  </si>
  <si>
    <t>Poštové a telekomunikačné služby</t>
  </si>
  <si>
    <t>633006</t>
  </si>
  <si>
    <t>Všeobecný materiál</t>
  </si>
  <si>
    <t>633009</t>
  </si>
  <si>
    <t>Knihy, časopisy, noviny , učebnice, učebné pomôcky</t>
  </si>
  <si>
    <t>633016</t>
  </si>
  <si>
    <t>Reprezentačné</t>
  </si>
  <si>
    <t>635002</t>
  </si>
  <si>
    <t>údržba výpočtovej techniky</t>
  </si>
  <si>
    <t>635004</t>
  </si>
  <si>
    <t>Údržba prevádz. strojov, prístrojov, zariadení,</t>
  </si>
  <si>
    <t>635006</t>
  </si>
  <si>
    <t>údržba -budov</t>
  </si>
  <si>
    <t>637001</t>
  </si>
  <si>
    <t>Školenia, kurzy, semináre, porady, konferencie,</t>
  </si>
  <si>
    <t>637004</t>
  </si>
  <si>
    <t>Všeobecné služby dodáv.spôsobom</t>
  </si>
  <si>
    <t>637005</t>
  </si>
  <si>
    <t>Špeciálne služby</t>
  </si>
  <si>
    <t>637012</t>
  </si>
  <si>
    <t>Poplatky, odvody a dane</t>
  </si>
  <si>
    <t>637014</t>
  </si>
  <si>
    <t>Stravovanie</t>
  </si>
  <si>
    <t>637016</t>
  </si>
  <si>
    <t>Prídel do sociálneho fondu</t>
  </si>
  <si>
    <t>637023</t>
  </si>
  <si>
    <t>Kolkové známky</t>
  </si>
  <si>
    <t>637027</t>
  </si>
  <si>
    <t>Odmeny zamestnancov mimopracovného pomeru</t>
  </si>
  <si>
    <t>641012</t>
  </si>
  <si>
    <t>642001</t>
  </si>
  <si>
    <t>občanom  (novonarodeným, ...)</t>
  </si>
  <si>
    <t>občianskym združeniam a nadáciám, občanom</t>
  </si>
  <si>
    <t>642006</t>
  </si>
  <si>
    <t>Na členské príspevky-ZMOS,región</t>
  </si>
  <si>
    <t>01.1.2</t>
  </si>
  <si>
    <t>637015</t>
  </si>
  <si>
    <t>Poistné-budova KD , TJ...</t>
  </si>
  <si>
    <t>634001</t>
  </si>
  <si>
    <t>04.5.1</t>
  </si>
  <si>
    <t>údržba,rekonštrukcia ciest-zimná údržba</t>
  </si>
  <si>
    <t>04.5.1.2</t>
  </si>
  <si>
    <t>651002</t>
  </si>
  <si>
    <t>Splácanie úrokov banke</t>
  </si>
  <si>
    <t>05.1.0</t>
  </si>
  <si>
    <t>Všeobecné služby-odvoz KO</t>
  </si>
  <si>
    <t>Odmeny zamestnancov mimopracovného pomeru-dohody</t>
  </si>
  <si>
    <t>06.2.0</t>
  </si>
  <si>
    <t>633015</t>
  </si>
  <si>
    <t>Palivá ako zdroj energie.kosačka</t>
  </si>
  <si>
    <t>06.4.0</t>
  </si>
  <si>
    <t>Energie-verejné osvetlenie</t>
  </si>
  <si>
    <t>údržba verejného osvetlenia</t>
  </si>
  <si>
    <t>08.1.0</t>
  </si>
  <si>
    <t>TJ plyn + elektrika</t>
  </si>
  <si>
    <t>príspevok na športovú činnosť</t>
  </si>
  <si>
    <t>09.1.1.1</t>
  </si>
  <si>
    <t>Ostatným subj. verejnej správy-MŠ</t>
  </si>
  <si>
    <t>Ostatným subj. verejnej správy-MŠ-príspevky rodič</t>
  </si>
  <si>
    <t>09.1.2.1</t>
  </si>
  <si>
    <t>Ostatným subj.verejnej správy-ZŠ - prenes. výkon</t>
  </si>
  <si>
    <t>Ostatným subj.verejnej správy-ZŠvzdel.poukazy</t>
  </si>
  <si>
    <t>09.5.0.1</t>
  </si>
  <si>
    <t>Ostatným subj. verejnej správy-ŠKD</t>
  </si>
  <si>
    <t>Ostatným subj. verejnej správy-ŠKD príspevky rodič</t>
  </si>
  <si>
    <t>09.6.0.1</t>
  </si>
  <si>
    <t>Ostatným subj. verejnej správy-ZŠS</t>
  </si>
  <si>
    <t>09.5.0.2</t>
  </si>
  <si>
    <t>Ostat. subj.verejnej správy - centrum voľného času</t>
  </si>
  <si>
    <t>10.2.0.2</t>
  </si>
  <si>
    <t>711001</t>
  </si>
  <si>
    <t>Obstaranie pozemkov</t>
  </si>
  <si>
    <t>717002</t>
  </si>
  <si>
    <t>821005</t>
  </si>
  <si>
    <t>splácanie  úveru  - MK základ 75% EU</t>
  </si>
  <si>
    <t>splácanie  úveru  - MK základ 25% EU</t>
  </si>
  <si>
    <t xml:space="preserve">splácanie  úveru  - MK DPH </t>
  </si>
  <si>
    <t>Návrh 2014</t>
  </si>
  <si>
    <t>Návrh 2015</t>
  </si>
  <si>
    <t>04.5.1.</t>
  </si>
  <si>
    <t>Poistné do  zdravotnej poisťovne</t>
  </si>
  <si>
    <t>Poistné do zdravotnej poisťovne</t>
  </si>
  <si>
    <t>Výsledok hospodárenia (+prebytok/-schodok)</t>
  </si>
  <si>
    <t>Bežný rozpočet (+/-)</t>
  </si>
  <si>
    <t>Kapitálový rozpočet (+/-)</t>
  </si>
  <si>
    <t>Finančné operácie (+/-)</t>
  </si>
  <si>
    <t xml:space="preserve">Dopravné - pohonné hmoty </t>
  </si>
  <si>
    <t>634002</t>
  </si>
  <si>
    <t>Dopravné - servis, údržba auta</t>
  </si>
  <si>
    <t>634003</t>
  </si>
  <si>
    <t>Dopravné - povinné zmluvné poistenie</t>
  </si>
  <si>
    <t>634005</t>
  </si>
  <si>
    <t>Dopravné - dialničné znamky, poplatky</t>
  </si>
  <si>
    <t>Výnos dane z príjmov poukázaný územ. samospráve</t>
  </si>
  <si>
    <t xml:space="preserve">DPH - vratka </t>
  </si>
  <si>
    <t>1111</t>
  </si>
  <si>
    <t>Rekonštrukcia a modernizácia VO - 95 % EU</t>
  </si>
  <si>
    <t>Rekonštrukcia a modernizácia VO - 5 % obec</t>
  </si>
  <si>
    <t>Kapitálové výdavky - z podiel. daní</t>
  </si>
  <si>
    <t>Ostatným subj. verejnej správy-ZŠS príspevky rodič</t>
  </si>
  <si>
    <t>Ostat. subj.verejnej správy - CVČ (pre ŠKD)</t>
  </si>
  <si>
    <t>Finančný rozpočet schválený na rok 2013 na XX. zasadnutí obecného zastupiteľstva Malachov, 
dňa 06.03.2013
Vyvesený na úradnej tabuli dňa 07.03.2013</t>
  </si>
  <si>
    <t xml:space="preserve"> Rozpočet na roky 2013, 2014,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</si>
</sst>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" fontId="2" fillId="0" borderId="2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4" fillId="0" borderId="0" xfId="0" applyFont="1"/>
    <xf numFmtId="49" fontId="2" fillId="0" borderId="1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4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6" fillId="0" borderId="0" xfId="0" applyNumberFormat="1" applyFont="1"/>
    <xf numFmtId="4" fontId="5" fillId="0" borderId="2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0" fontId="7" fillId="0" borderId="0" xfId="0" applyFont="1"/>
    <xf numFmtId="49" fontId="4" fillId="0" borderId="0" xfId="0" applyNumberFormat="1" applyFont="1"/>
    <xf numFmtId="49" fontId="2" fillId="0" borderId="0" xfId="0" applyNumberFormat="1" applyFont="1"/>
    <xf numFmtId="49" fontId="4" fillId="0" borderId="2" xfId="0" applyNumberFormat="1" applyFont="1" applyBorder="1"/>
    <xf numFmtId="0" fontId="4" fillId="0" borderId="2" xfId="0" applyFont="1" applyBorder="1"/>
    <xf numFmtId="49" fontId="5" fillId="0" borderId="0" xfId="0" applyNumberFormat="1" applyFont="1"/>
    <xf numFmtId="49" fontId="4" fillId="0" borderId="3" xfId="0" applyNumberFormat="1" applyFont="1" applyBorder="1"/>
    <xf numFmtId="0" fontId="4" fillId="0" borderId="3" xfId="0" applyFont="1" applyBorder="1"/>
    <xf numFmtId="49" fontId="4" fillId="0" borderId="4" xfId="0" applyNumberFormat="1" applyFont="1" applyBorder="1"/>
    <xf numFmtId="0" fontId="4" fillId="0" borderId="4" xfId="0" applyFont="1" applyBorder="1"/>
    <xf numFmtId="0" fontId="4" fillId="0" borderId="0" xfId="0" applyNumberFormat="1" applyFont="1" applyAlignment="1">
      <alignment horizontal="right"/>
    </xf>
    <xf numFmtId="49" fontId="3" fillId="0" borderId="0" xfId="0" applyNumberFormat="1" applyFont="1"/>
    <xf numFmtId="0" fontId="8" fillId="0" borderId="0" xfId="0" applyFont="1"/>
    <xf numFmtId="4" fontId="7" fillId="0" borderId="0" xfId="0" applyNumberFormat="1" applyFont="1"/>
    <xf numFmtId="0" fontId="4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19048</xdr:colOff>
      <xdr:row>0</xdr:row>
      <xdr:rowOff>0</xdr:rowOff>
    </xdr:from>
    <xdr:to>
      <xdr:col>4</xdr:col>
      <xdr:colOff>971550</xdr:colOff>
      <xdr:row>3</xdr:row>
      <xdr:rowOff>19050</xdr:rowOff>
    </xdr:to>
    <xdr:pic>
      <xdr:nvPicPr>
        <xdr:cNvPr id="4" name="Picture 1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3" y="0"/>
          <a:ext cx="2114552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QF153"/>
  <sheetViews>
    <sheetView tabSelected="1" topLeftCell="A115" workbookViewId="0">
      <selection activeCell="L168" sqref="L168"/>
    </sheetView>
  </sheetViews>
  <sheetFormatPr defaultRowHeight="15" x14ac:dyDescent="0.25"/>
  <cols>
    <col min="1" max="1" width="2.140625" customWidth="1"/>
    <col min="2" max="2" width="6.7109375" customWidth="1"/>
    <col min="3" max="3" width="6.28515625" customWidth="1"/>
    <col min="4" max="4" width="4.42578125" customWidth="1"/>
    <col min="5" max="5" width="40.5703125" customWidth="1"/>
    <col min="6" max="6" width="9.28515625" style="13" customWidth="1"/>
    <col min="7" max="7" width="9.140625" style="13" customWidth="1"/>
    <col min="8" max="8" width="8.85546875" style="13" customWidth="1"/>
    <col min="14" max="14" width="9.140625" customWidth="1"/>
  </cols>
  <sheetData>
    <row r="5" spans="1:8" ht="15.75" x14ac:dyDescent="0.25">
      <c r="C5" s="1" t="s">
        <v>189</v>
      </c>
    </row>
    <row r="7" spans="1:8" ht="15.75" thickBot="1" x14ac:dyDescent="0.3"/>
    <row r="8" spans="1:8" s="4" customFormat="1" ht="12.75" thickBot="1" x14ac:dyDescent="0.25">
      <c r="A8" s="14"/>
      <c r="B8" s="5" t="s">
        <v>0</v>
      </c>
      <c r="C8" s="5" t="s">
        <v>1</v>
      </c>
      <c r="D8" s="5" t="s">
        <v>2</v>
      </c>
      <c r="E8" s="5" t="s">
        <v>3</v>
      </c>
      <c r="F8" s="5" t="s">
        <v>56</v>
      </c>
      <c r="G8" s="5" t="s">
        <v>164</v>
      </c>
      <c r="H8" s="5" t="s">
        <v>165</v>
      </c>
    </row>
    <row r="9" spans="1:8" s="4" customFormat="1" ht="12" x14ac:dyDescent="0.2">
      <c r="B9" s="14" t="s">
        <v>5</v>
      </c>
    </row>
    <row r="10" spans="1:8" s="4" customFormat="1" ht="12" x14ac:dyDescent="0.2">
      <c r="A10" s="14" t="s">
        <v>6</v>
      </c>
      <c r="B10" s="14" t="s">
        <v>4</v>
      </c>
      <c r="C10" s="14" t="s">
        <v>4</v>
      </c>
      <c r="D10" s="14" t="s">
        <v>4</v>
      </c>
      <c r="E10" s="15" t="s">
        <v>7</v>
      </c>
    </row>
    <row r="11" spans="1:8" s="4" customFormat="1" ht="12" x14ac:dyDescent="0.2">
      <c r="A11" s="14" t="s">
        <v>4</v>
      </c>
      <c r="B11" s="14" t="s">
        <v>4</v>
      </c>
      <c r="C11" s="14" t="s">
        <v>8</v>
      </c>
      <c r="D11" s="14" t="s">
        <v>9</v>
      </c>
      <c r="E11" s="14" t="s">
        <v>180</v>
      </c>
      <c r="F11" s="6">
        <v>208062</v>
      </c>
      <c r="G11" s="6">
        <v>209000</v>
      </c>
      <c r="H11" s="6">
        <v>210000</v>
      </c>
    </row>
    <row r="12" spans="1:8" s="4" customFormat="1" ht="12" x14ac:dyDescent="0.2">
      <c r="A12" s="14" t="s">
        <v>4</v>
      </c>
      <c r="B12" s="14" t="s">
        <v>4</v>
      </c>
      <c r="C12" s="14" t="s">
        <v>10</v>
      </c>
      <c r="D12" s="14" t="s">
        <v>9</v>
      </c>
      <c r="E12" s="14" t="s">
        <v>11</v>
      </c>
      <c r="F12" s="6">
        <v>6200</v>
      </c>
      <c r="G12" s="6">
        <v>6100</v>
      </c>
      <c r="H12" s="6">
        <v>6100</v>
      </c>
    </row>
    <row r="13" spans="1:8" s="4" customFormat="1" ht="12" x14ac:dyDescent="0.2">
      <c r="A13" s="14" t="s">
        <v>4</v>
      </c>
      <c r="B13" s="14" t="s">
        <v>4</v>
      </c>
      <c r="C13" s="14" t="s">
        <v>12</v>
      </c>
      <c r="D13" s="14" t="s">
        <v>9</v>
      </c>
      <c r="E13" s="14" t="s">
        <v>13</v>
      </c>
      <c r="F13" s="6">
        <v>7200</v>
      </c>
      <c r="G13" s="6">
        <v>7200</v>
      </c>
      <c r="H13" s="6">
        <v>7200</v>
      </c>
    </row>
    <row r="14" spans="1:8" s="4" customFormat="1" ht="12" x14ac:dyDescent="0.2">
      <c r="A14" s="14" t="s">
        <v>4</v>
      </c>
      <c r="B14" s="14" t="s">
        <v>4</v>
      </c>
      <c r="C14" s="14" t="s">
        <v>14</v>
      </c>
      <c r="D14" s="14" t="s">
        <v>9</v>
      </c>
      <c r="E14" s="14" t="s">
        <v>15</v>
      </c>
      <c r="F14" s="6">
        <v>1500</v>
      </c>
      <c r="G14" s="6">
        <v>1350</v>
      </c>
      <c r="H14" s="6">
        <v>1350</v>
      </c>
    </row>
    <row r="15" spans="1:8" s="4" customFormat="1" ht="12" x14ac:dyDescent="0.2">
      <c r="A15" s="14" t="s">
        <v>4</v>
      </c>
      <c r="B15" s="14" t="s">
        <v>4</v>
      </c>
      <c r="C15" s="14" t="s">
        <v>16</v>
      </c>
      <c r="D15" s="14" t="s">
        <v>9</v>
      </c>
      <c r="E15" s="14" t="s">
        <v>17</v>
      </c>
      <c r="F15" s="6">
        <v>17500</v>
      </c>
      <c r="G15" s="6">
        <v>16500</v>
      </c>
      <c r="H15" s="6">
        <v>16550</v>
      </c>
    </row>
    <row r="16" spans="1:8" s="4" customFormat="1" ht="12" x14ac:dyDescent="0.2">
      <c r="A16" s="14" t="s">
        <v>4</v>
      </c>
      <c r="B16" s="14" t="s">
        <v>4</v>
      </c>
      <c r="C16" s="14" t="s">
        <v>18</v>
      </c>
      <c r="D16" s="14" t="s">
        <v>9</v>
      </c>
      <c r="E16" s="14" t="s">
        <v>19</v>
      </c>
      <c r="F16" s="6">
        <v>55</v>
      </c>
      <c r="G16" s="6">
        <v>55</v>
      </c>
      <c r="H16" s="6">
        <v>60</v>
      </c>
    </row>
    <row r="17" spans="1:2174" s="4" customFormat="1" ht="12" x14ac:dyDescent="0.2">
      <c r="A17" s="14" t="s">
        <v>4</v>
      </c>
      <c r="B17" s="14" t="s">
        <v>4</v>
      </c>
      <c r="C17" s="14" t="s">
        <v>20</v>
      </c>
      <c r="D17" s="14" t="s">
        <v>9</v>
      </c>
      <c r="E17" s="14" t="s">
        <v>21</v>
      </c>
      <c r="F17" s="6">
        <v>2600</v>
      </c>
      <c r="G17" s="6">
        <v>2600</v>
      </c>
      <c r="H17" s="6">
        <v>2700</v>
      </c>
    </row>
    <row r="18" spans="1:2174" s="4" customFormat="1" ht="12" x14ac:dyDescent="0.2">
      <c r="A18" s="14" t="s">
        <v>4</v>
      </c>
      <c r="B18" s="14" t="s">
        <v>4</v>
      </c>
      <c r="C18" s="14" t="s">
        <v>22</v>
      </c>
      <c r="D18" s="14" t="s">
        <v>9</v>
      </c>
      <c r="E18" s="14" t="s">
        <v>23</v>
      </c>
      <c r="F18" s="7">
        <v>5000</v>
      </c>
      <c r="G18" s="6">
        <v>4200</v>
      </c>
      <c r="H18" s="6">
        <v>4400</v>
      </c>
    </row>
    <row r="19" spans="1:2174" s="4" customFormat="1" ht="12" x14ac:dyDescent="0.2">
      <c r="A19" s="14" t="s">
        <v>4</v>
      </c>
      <c r="B19" s="14" t="s">
        <v>4</v>
      </c>
      <c r="C19" s="14" t="s">
        <v>22</v>
      </c>
      <c r="D19" s="14" t="s">
        <v>9</v>
      </c>
      <c r="E19" s="14" t="s">
        <v>24</v>
      </c>
      <c r="F19" s="6">
        <v>650</v>
      </c>
      <c r="G19" s="6">
        <v>650</v>
      </c>
      <c r="H19" s="6">
        <v>650</v>
      </c>
    </row>
    <row r="20" spans="1:2174" s="4" customFormat="1" ht="12" x14ac:dyDescent="0.2">
      <c r="A20" s="14" t="s">
        <v>4</v>
      </c>
      <c r="B20" s="14" t="s">
        <v>4</v>
      </c>
      <c r="C20" s="14" t="s">
        <v>25</v>
      </c>
      <c r="D20" s="14" t="s">
        <v>9</v>
      </c>
      <c r="E20" s="14" t="s">
        <v>26</v>
      </c>
      <c r="F20" s="6">
        <v>360</v>
      </c>
      <c r="G20" s="6">
        <v>360</v>
      </c>
      <c r="H20" s="6">
        <v>380</v>
      </c>
    </row>
    <row r="21" spans="1:2174" s="4" customFormat="1" ht="12" x14ac:dyDescent="0.2">
      <c r="A21" s="14" t="s">
        <v>4</v>
      </c>
      <c r="B21" s="14" t="s">
        <v>4</v>
      </c>
      <c r="C21" s="14" t="s">
        <v>25</v>
      </c>
      <c r="D21" s="14" t="s">
        <v>9</v>
      </c>
      <c r="E21" s="14" t="s">
        <v>27</v>
      </c>
      <c r="F21" s="6">
        <v>400</v>
      </c>
      <c r="G21" s="6">
        <v>500</v>
      </c>
      <c r="H21" s="6">
        <v>500</v>
      </c>
    </row>
    <row r="22" spans="1:2174" s="4" customFormat="1" ht="12" x14ac:dyDescent="0.2">
      <c r="A22" s="14" t="s">
        <v>4</v>
      </c>
      <c r="B22" s="14" t="s">
        <v>4</v>
      </c>
      <c r="C22" s="14" t="s">
        <v>28</v>
      </c>
      <c r="D22" s="14" t="s">
        <v>9</v>
      </c>
      <c r="E22" s="14" t="s">
        <v>29</v>
      </c>
      <c r="F22" s="7">
        <v>1700</v>
      </c>
      <c r="G22" s="6">
        <v>1730</v>
      </c>
      <c r="H22" s="6">
        <v>1730</v>
      </c>
    </row>
    <row r="23" spans="1:2174" s="4" customFormat="1" ht="12" x14ac:dyDescent="0.2">
      <c r="A23" s="14" t="s">
        <v>4</v>
      </c>
      <c r="B23" s="14" t="s">
        <v>4</v>
      </c>
      <c r="C23" s="14" t="s">
        <v>28</v>
      </c>
      <c r="D23" s="14" t="s">
        <v>9</v>
      </c>
      <c r="E23" s="14" t="s">
        <v>30</v>
      </c>
      <c r="F23" s="7">
        <v>1300</v>
      </c>
      <c r="G23" s="6">
        <v>1300</v>
      </c>
      <c r="H23" s="6">
        <v>1300</v>
      </c>
    </row>
    <row r="24" spans="1:2174" s="4" customFormat="1" ht="12" x14ac:dyDescent="0.2">
      <c r="A24" s="14" t="s">
        <v>4</v>
      </c>
      <c r="B24" s="14" t="s">
        <v>4</v>
      </c>
      <c r="C24" s="14" t="s">
        <v>28</v>
      </c>
      <c r="D24" s="14" t="s">
        <v>9</v>
      </c>
      <c r="E24" s="14" t="s">
        <v>31</v>
      </c>
      <c r="F24" s="7">
        <v>400</v>
      </c>
      <c r="G24" s="6">
        <v>400</v>
      </c>
      <c r="H24" s="6">
        <v>400</v>
      </c>
    </row>
    <row r="25" spans="1:2174" s="4" customFormat="1" ht="12" x14ac:dyDescent="0.2">
      <c r="A25" s="14" t="s">
        <v>4</v>
      </c>
      <c r="B25" s="14" t="s">
        <v>4</v>
      </c>
      <c r="C25" s="14" t="s">
        <v>32</v>
      </c>
      <c r="D25" s="14" t="s">
        <v>9</v>
      </c>
      <c r="E25" s="14" t="s">
        <v>33</v>
      </c>
      <c r="F25" s="6">
        <v>1300</v>
      </c>
      <c r="G25" s="6">
        <v>1300</v>
      </c>
      <c r="H25" s="6">
        <v>1300</v>
      </c>
    </row>
    <row r="26" spans="1:2174" s="4" customFormat="1" ht="12" x14ac:dyDescent="0.2">
      <c r="A26" s="14" t="s">
        <v>4</v>
      </c>
      <c r="B26" s="14" t="s">
        <v>4</v>
      </c>
      <c r="C26" s="14" t="s">
        <v>34</v>
      </c>
      <c r="D26" s="14" t="s">
        <v>9</v>
      </c>
      <c r="E26" s="14" t="s">
        <v>35</v>
      </c>
      <c r="F26" s="6">
        <v>15</v>
      </c>
      <c r="G26" s="6">
        <v>15</v>
      </c>
      <c r="H26" s="6">
        <v>15</v>
      </c>
    </row>
    <row r="27" spans="1:2174" s="4" customFormat="1" ht="12" x14ac:dyDescent="0.2">
      <c r="A27" s="14" t="s">
        <v>4</v>
      </c>
      <c r="B27" s="14" t="s">
        <v>4</v>
      </c>
      <c r="C27" s="14" t="s">
        <v>36</v>
      </c>
      <c r="D27" s="14" t="s">
        <v>37</v>
      </c>
      <c r="E27" s="14" t="s">
        <v>38</v>
      </c>
      <c r="F27" s="6">
        <v>18628</v>
      </c>
      <c r="G27" s="6">
        <v>17000</v>
      </c>
      <c r="H27" s="6">
        <v>17000</v>
      </c>
    </row>
    <row r="28" spans="1:2174" s="4" customFormat="1" ht="12.75" thickBot="1" x14ac:dyDescent="0.25">
      <c r="A28" s="14" t="s">
        <v>4</v>
      </c>
      <c r="B28" s="14" t="s">
        <v>4</v>
      </c>
      <c r="C28" s="14" t="s">
        <v>36</v>
      </c>
      <c r="D28" s="14" t="s">
        <v>37</v>
      </c>
      <c r="E28" s="14" t="s">
        <v>39</v>
      </c>
      <c r="F28" s="6">
        <v>1500</v>
      </c>
      <c r="G28" s="6">
        <v>1600</v>
      </c>
      <c r="H28" s="6">
        <v>1600</v>
      </c>
    </row>
    <row r="29" spans="1:2174" s="17" customFormat="1" ht="12.75" thickBot="1" x14ac:dyDescent="0.25">
      <c r="A29" s="16" t="s">
        <v>40</v>
      </c>
      <c r="B29" s="16" t="s">
        <v>4</v>
      </c>
      <c r="C29" s="16" t="s">
        <v>4</v>
      </c>
      <c r="D29" s="16" t="s">
        <v>4</v>
      </c>
      <c r="E29" s="16" t="s">
        <v>7</v>
      </c>
      <c r="F29" s="2">
        <f>SUM(F11:F28)</f>
        <v>274370</v>
      </c>
      <c r="G29" s="2">
        <f>SUM(G11:G28)</f>
        <v>271860</v>
      </c>
      <c r="H29" s="2">
        <f>SUM(H11:H28)</f>
        <v>273235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  <c r="QR29" s="27"/>
      <c r="QS29" s="27"/>
      <c r="QT29" s="27"/>
      <c r="QU29" s="27"/>
      <c r="QV29" s="27"/>
      <c r="QW29" s="27"/>
      <c r="QX29" s="27"/>
      <c r="QY29" s="27"/>
      <c r="QZ29" s="27"/>
      <c r="RA29" s="27"/>
      <c r="RB29" s="27"/>
      <c r="RC29" s="27"/>
      <c r="RD29" s="27"/>
      <c r="RE29" s="27"/>
      <c r="RF29" s="27"/>
      <c r="RG29" s="27"/>
      <c r="RH29" s="27"/>
      <c r="RI29" s="27"/>
      <c r="RJ29" s="27"/>
      <c r="RK29" s="27"/>
      <c r="RL29" s="27"/>
      <c r="RM29" s="27"/>
      <c r="RN29" s="27"/>
      <c r="RO29" s="27"/>
      <c r="RP29" s="27"/>
      <c r="RQ29" s="27"/>
      <c r="RR29" s="27"/>
      <c r="RS29" s="27"/>
      <c r="RT29" s="27"/>
      <c r="RU29" s="27"/>
      <c r="RV29" s="27"/>
      <c r="RW29" s="27"/>
      <c r="RX29" s="27"/>
      <c r="RY29" s="27"/>
      <c r="RZ29" s="27"/>
      <c r="SA29" s="27"/>
      <c r="SB29" s="27"/>
      <c r="SC29" s="27"/>
      <c r="SD29" s="27"/>
      <c r="SE29" s="27"/>
      <c r="SF29" s="27"/>
      <c r="SG29" s="27"/>
      <c r="SH29" s="27"/>
      <c r="SI29" s="27"/>
      <c r="SJ29" s="27"/>
      <c r="SK29" s="27"/>
      <c r="SL29" s="27"/>
      <c r="SM29" s="27"/>
      <c r="SN29" s="27"/>
      <c r="SO29" s="27"/>
      <c r="SP29" s="27"/>
      <c r="SQ29" s="27"/>
      <c r="SR29" s="27"/>
      <c r="SS29" s="27"/>
      <c r="ST29" s="27"/>
      <c r="SU29" s="27"/>
      <c r="SV29" s="27"/>
      <c r="SW29" s="27"/>
      <c r="SX29" s="27"/>
      <c r="SY29" s="27"/>
      <c r="SZ29" s="27"/>
      <c r="TA29" s="27"/>
      <c r="TB29" s="27"/>
      <c r="TC29" s="27"/>
      <c r="TD29" s="27"/>
      <c r="TE29" s="27"/>
      <c r="TF29" s="27"/>
      <c r="TG29" s="27"/>
      <c r="TH29" s="27"/>
      <c r="TI29" s="27"/>
      <c r="TJ29" s="27"/>
      <c r="TK29" s="27"/>
      <c r="TL29" s="27"/>
      <c r="TM29" s="27"/>
      <c r="TN29" s="27"/>
      <c r="TO29" s="27"/>
      <c r="TP29" s="27"/>
      <c r="TQ29" s="27"/>
      <c r="TR29" s="27"/>
      <c r="TS29" s="27"/>
      <c r="TT29" s="27"/>
      <c r="TU29" s="27"/>
      <c r="TV29" s="27"/>
      <c r="TW29" s="27"/>
      <c r="TX29" s="27"/>
      <c r="TY29" s="27"/>
      <c r="TZ29" s="27"/>
      <c r="UA29" s="27"/>
      <c r="UB29" s="27"/>
      <c r="UC29" s="27"/>
      <c r="UD29" s="27"/>
      <c r="UE29" s="27"/>
      <c r="UF29" s="27"/>
      <c r="UG29" s="27"/>
      <c r="UH29" s="27"/>
      <c r="UI29" s="27"/>
      <c r="UJ29" s="27"/>
      <c r="UK29" s="27"/>
      <c r="UL29" s="27"/>
      <c r="UM29" s="27"/>
      <c r="UN29" s="27"/>
      <c r="UO29" s="27"/>
      <c r="UP29" s="27"/>
      <c r="UQ29" s="27"/>
      <c r="UR29" s="27"/>
      <c r="US29" s="27"/>
      <c r="UT29" s="27"/>
      <c r="UU29" s="27"/>
      <c r="UV29" s="27"/>
      <c r="UW29" s="27"/>
      <c r="UX29" s="27"/>
      <c r="UY29" s="27"/>
      <c r="UZ29" s="27"/>
      <c r="VA29" s="27"/>
      <c r="VB29" s="27"/>
      <c r="VC29" s="27"/>
      <c r="VD29" s="27"/>
      <c r="VE29" s="27"/>
      <c r="VF29" s="27"/>
      <c r="VG29" s="27"/>
      <c r="VH29" s="27"/>
      <c r="VI29" s="27"/>
      <c r="VJ29" s="27"/>
      <c r="VK29" s="27"/>
      <c r="VL29" s="27"/>
      <c r="VM29" s="27"/>
      <c r="VN29" s="27"/>
      <c r="VO29" s="27"/>
      <c r="VP29" s="27"/>
      <c r="VQ29" s="27"/>
      <c r="VR29" s="27"/>
      <c r="VS29" s="27"/>
      <c r="VT29" s="27"/>
      <c r="VU29" s="27"/>
      <c r="VV29" s="27"/>
      <c r="VW29" s="27"/>
      <c r="VX29" s="27"/>
      <c r="VY29" s="27"/>
      <c r="VZ29" s="27"/>
      <c r="WA29" s="27"/>
      <c r="WB29" s="27"/>
      <c r="WC29" s="27"/>
      <c r="WD29" s="27"/>
      <c r="WE29" s="27"/>
      <c r="WF29" s="27"/>
      <c r="WG29" s="27"/>
      <c r="WH29" s="27"/>
      <c r="WI29" s="27"/>
      <c r="WJ29" s="27"/>
      <c r="WK29" s="27"/>
      <c r="WL29" s="27"/>
      <c r="WM29" s="27"/>
      <c r="WN29" s="27"/>
      <c r="WO29" s="27"/>
      <c r="WP29" s="27"/>
      <c r="WQ29" s="27"/>
      <c r="WR29" s="27"/>
      <c r="WS29" s="27"/>
      <c r="WT29" s="27"/>
      <c r="WU29" s="27"/>
      <c r="WV29" s="27"/>
      <c r="WW29" s="27"/>
      <c r="WX29" s="27"/>
      <c r="WY29" s="27"/>
      <c r="WZ29" s="27"/>
      <c r="XA29" s="27"/>
      <c r="XB29" s="27"/>
      <c r="XC29" s="27"/>
      <c r="XD29" s="27"/>
      <c r="XE29" s="27"/>
      <c r="XF29" s="27"/>
      <c r="XG29" s="27"/>
      <c r="XH29" s="27"/>
      <c r="XI29" s="27"/>
      <c r="XJ29" s="27"/>
      <c r="XK29" s="27"/>
      <c r="XL29" s="27"/>
      <c r="XM29" s="27"/>
      <c r="XN29" s="27"/>
      <c r="XO29" s="27"/>
      <c r="XP29" s="27"/>
      <c r="XQ29" s="27"/>
      <c r="XR29" s="27"/>
      <c r="XS29" s="27"/>
      <c r="XT29" s="27"/>
      <c r="XU29" s="27"/>
      <c r="XV29" s="27"/>
      <c r="XW29" s="27"/>
      <c r="XX29" s="27"/>
      <c r="XY29" s="27"/>
      <c r="XZ29" s="27"/>
      <c r="YA29" s="27"/>
      <c r="YB29" s="27"/>
      <c r="YC29" s="27"/>
      <c r="YD29" s="27"/>
      <c r="YE29" s="27"/>
      <c r="YF29" s="27"/>
      <c r="YG29" s="27"/>
      <c r="YH29" s="27"/>
      <c r="YI29" s="27"/>
      <c r="YJ29" s="27"/>
      <c r="YK29" s="27"/>
      <c r="YL29" s="27"/>
      <c r="YM29" s="27"/>
      <c r="YN29" s="27"/>
      <c r="YO29" s="27"/>
      <c r="YP29" s="27"/>
      <c r="YQ29" s="27"/>
      <c r="YR29" s="27"/>
      <c r="YS29" s="27"/>
      <c r="YT29" s="27"/>
      <c r="YU29" s="27"/>
      <c r="YV29" s="27"/>
      <c r="YW29" s="27"/>
      <c r="YX29" s="27"/>
      <c r="YY29" s="27"/>
      <c r="YZ29" s="27"/>
      <c r="ZA29" s="27"/>
      <c r="ZB29" s="27"/>
      <c r="ZC29" s="27"/>
      <c r="ZD29" s="27"/>
      <c r="ZE29" s="27"/>
      <c r="ZF29" s="27"/>
      <c r="ZG29" s="27"/>
      <c r="ZH29" s="27"/>
      <c r="ZI29" s="27"/>
      <c r="ZJ29" s="27"/>
      <c r="ZK29" s="27"/>
      <c r="ZL29" s="27"/>
      <c r="ZM29" s="27"/>
      <c r="ZN29" s="27"/>
      <c r="ZO29" s="27"/>
      <c r="ZP29" s="27"/>
      <c r="ZQ29" s="27"/>
      <c r="ZR29" s="27"/>
      <c r="ZS29" s="27"/>
      <c r="ZT29" s="27"/>
      <c r="ZU29" s="27"/>
      <c r="ZV29" s="27"/>
      <c r="ZW29" s="27"/>
      <c r="ZX29" s="27"/>
      <c r="ZY29" s="27"/>
      <c r="ZZ29" s="27"/>
      <c r="AAA29" s="27"/>
      <c r="AAB29" s="27"/>
      <c r="AAC29" s="27"/>
      <c r="AAD29" s="27"/>
      <c r="AAE29" s="27"/>
      <c r="AAF29" s="27"/>
      <c r="AAG29" s="27"/>
      <c r="AAH29" s="27"/>
      <c r="AAI29" s="27"/>
      <c r="AAJ29" s="27"/>
      <c r="AAK29" s="27"/>
      <c r="AAL29" s="27"/>
      <c r="AAM29" s="27"/>
      <c r="AAN29" s="27"/>
      <c r="AAO29" s="27"/>
      <c r="AAP29" s="27"/>
      <c r="AAQ29" s="27"/>
      <c r="AAR29" s="27"/>
      <c r="AAS29" s="27"/>
      <c r="AAT29" s="27"/>
      <c r="AAU29" s="27"/>
      <c r="AAV29" s="27"/>
      <c r="AAW29" s="27"/>
      <c r="AAX29" s="27"/>
      <c r="AAY29" s="27"/>
      <c r="AAZ29" s="27"/>
      <c r="ABA29" s="27"/>
      <c r="ABB29" s="27"/>
      <c r="ABC29" s="27"/>
      <c r="ABD29" s="27"/>
      <c r="ABE29" s="27"/>
      <c r="ABF29" s="27"/>
      <c r="ABG29" s="27"/>
      <c r="ABH29" s="27"/>
      <c r="ABI29" s="27"/>
      <c r="ABJ29" s="27"/>
      <c r="ABK29" s="27"/>
      <c r="ABL29" s="27"/>
      <c r="ABM29" s="27"/>
      <c r="ABN29" s="27"/>
      <c r="ABO29" s="27"/>
      <c r="ABP29" s="27"/>
      <c r="ABQ29" s="27"/>
      <c r="ABR29" s="27"/>
      <c r="ABS29" s="27"/>
      <c r="ABT29" s="27"/>
      <c r="ABU29" s="27"/>
      <c r="ABV29" s="27"/>
      <c r="ABW29" s="27"/>
      <c r="ABX29" s="27"/>
      <c r="ABY29" s="27"/>
      <c r="ABZ29" s="27"/>
      <c r="ACA29" s="27"/>
      <c r="ACB29" s="27"/>
      <c r="ACC29" s="27"/>
      <c r="ACD29" s="27"/>
      <c r="ACE29" s="27"/>
      <c r="ACF29" s="27"/>
      <c r="ACG29" s="27"/>
      <c r="ACH29" s="27"/>
      <c r="ACI29" s="27"/>
      <c r="ACJ29" s="27"/>
      <c r="ACK29" s="27"/>
      <c r="ACL29" s="27"/>
      <c r="ACM29" s="27"/>
      <c r="ACN29" s="27"/>
      <c r="ACO29" s="27"/>
      <c r="ACP29" s="27"/>
      <c r="ACQ29" s="27"/>
      <c r="ACR29" s="27"/>
      <c r="ACS29" s="27"/>
      <c r="ACT29" s="27"/>
      <c r="ACU29" s="27"/>
      <c r="ACV29" s="27"/>
      <c r="ACW29" s="27"/>
      <c r="ACX29" s="27"/>
      <c r="ACY29" s="27"/>
      <c r="ACZ29" s="27"/>
      <c r="ADA29" s="27"/>
      <c r="ADB29" s="27"/>
      <c r="ADC29" s="27"/>
      <c r="ADD29" s="27"/>
      <c r="ADE29" s="27"/>
      <c r="ADF29" s="27"/>
      <c r="ADG29" s="27"/>
      <c r="ADH29" s="27"/>
      <c r="ADI29" s="27"/>
      <c r="ADJ29" s="27"/>
      <c r="ADK29" s="27"/>
      <c r="ADL29" s="27"/>
      <c r="ADM29" s="27"/>
      <c r="ADN29" s="27"/>
      <c r="ADO29" s="27"/>
      <c r="ADP29" s="27"/>
      <c r="ADQ29" s="27"/>
      <c r="ADR29" s="27"/>
      <c r="ADS29" s="27"/>
      <c r="ADT29" s="27"/>
      <c r="ADU29" s="27"/>
      <c r="ADV29" s="27"/>
      <c r="ADW29" s="27"/>
      <c r="ADX29" s="27"/>
      <c r="ADY29" s="27"/>
      <c r="ADZ29" s="27"/>
      <c r="AEA29" s="27"/>
      <c r="AEB29" s="27"/>
      <c r="AEC29" s="27"/>
      <c r="AED29" s="27"/>
      <c r="AEE29" s="27"/>
      <c r="AEF29" s="27"/>
      <c r="AEG29" s="27"/>
      <c r="AEH29" s="27"/>
      <c r="AEI29" s="27"/>
      <c r="AEJ29" s="27"/>
      <c r="AEK29" s="27"/>
      <c r="AEL29" s="27"/>
      <c r="AEM29" s="27"/>
      <c r="AEN29" s="27"/>
      <c r="AEO29" s="27"/>
      <c r="AEP29" s="27"/>
      <c r="AEQ29" s="27"/>
      <c r="AER29" s="27"/>
      <c r="AES29" s="27"/>
      <c r="AET29" s="27"/>
      <c r="AEU29" s="27"/>
      <c r="AEV29" s="27"/>
      <c r="AEW29" s="27"/>
      <c r="AEX29" s="27"/>
      <c r="AEY29" s="27"/>
      <c r="AEZ29" s="27"/>
      <c r="AFA29" s="27"/>
      <c r="AFB29" s="27"/>
      <c r="AFC29" s="27"/>
      <c r="AFD29" s="27"/>
      <c r="AFE29" s="27"/>
      <c r="AFF29" s="27"/>
      <c r="AFG29" s="27"/>
      <c r="AFH29" s="27"/>
      <c r="AFI29" s="27"/>
      <c r="AFJ29" s="27"/>
      <c r="AFK29" s="27"/>
      <c r="AFL29" s="27"/>
      <c r="AFM29" s="27"/>
      <c r="AFN29" s="27"/>
      <c r="AFO29" s="27"/>
      <c r="AFP29" s="27"/>
      <c r="AFQ29" s="27"/>
      <c r="AFR29" s="27"/>
      <c r="AFS29" s="27"/>
      <c r="AFT29" s="27"/>
      <c r="AFU29" s="27"/>
      <c r="AFV29" s="27"/>
      <c r="AFW29" s="27"/>
      <c r="AFX29" s="27"/>
      <c r="AFY29" s="27"/>
      <c r="AFZ29" s="27"/>
      <c r="AGA29" s="27"/>
      <c r="AGB29" s="27"/>
      <c r="AGC29" s="27"/>
      <c r="AGD29" s="27"/>
      <c r="AGE29" s="27"/>
      <c r="AGF29" s="27"/>
      <c r="AGG29" s="27"/>
      <c r="AGH29" s="27"/>
      <c r="AGI29" s="27"/>
      <c r="AGJ29" s="27"/>
      <c r="AGK29" s="27"/>
      <c r="AGL29" s="27"/>
      <c r="AGM29" s="27"/>
      <c r="AGN29" s="27"/>
      <c r="AGO29" s="27"/>
      <c r="AGP29" s="27"/>
      <c r="AGQ29" s="27"/>
      <c r="AGR29" s="27"/>
      <c r="AGS29" s="27"/>
      <c r="AGT29" s="27"/>
      <c r="AGU29" s="27"/>
      <c r="AGV29" s="27"/>
      <c r="AGW29" s="27"/>
      <c r="AGX29" s="27"/>
      <c r="AGY29" s="27"/>
      <c r="AGZ29" s="27"/>
      <c r="AHA29" s="27"/>
      <c r="AHB29" s="27"/>
      <c r="AHC29" s="27"/>
      <c r="AHD29" s="27"/>
      <c r="AHE29" s="27"/>
      <c r="AHF29" s="27"/>
      <c r="AHG29" s="27"/>
      <c r="AHH29" s="27"/>
      <c r="AHI29" s="27"/>
      <c r="AHJ29" s="27"/>
      <c r="AHK29" s="27"/>
      <c r="AHL29" s="27"/>
      <c r="AHM29" s="27"/>
      <c r="AHN29" s="27"/>
      <c r="AHO29" s="27"/>
      <c r="AHP29" s="27"/>
      <c r="AHQ29" s="27"/>
      <c r="AHR29" s="27"/>
      <c r="AHS29" s="27"/>
      <c r="AHT29" s="27"/>
      <c r="AHU29" s="27"/>
      <c r="AHV29" s="27"/>
      <c r="AHW29" s="27"/>
      <c r="AHX29" s="27"/>
      <c r="AHY29" s="27"/>
      <c r="AHZ29" s="27"/>
      <c r="AIA29" s="27"/>
      <c r="AIB29" s="27"/>
      <c r="AIC29" s="27"/>
      <c r="AID29" s="27"/>
      <c r="AIE29" s="27"/>
      <c r="AIF29" s="27"/>
      <c r="AIG29" s="27"/>
      <c r="AIH29" s="27"/>
      <c r="AII29" s="27"/>
      <c r="AIJ29" s="27"/>
      <c r="AIK29" s="27"/>
      <c r="AIL29" s="27"/>
      <c r="AIM29" s="27"/>
      <c r="AIN29" s="27"/>
      <c r="AIO29" s="27"/>
      <c r="AIP29" s="27"/>
      <c r="AIQ29" s="27"/>
      <c r="AIR29" s="27"/>
      <c r="AIS29" s="27"/>
      <c r="AIT29" s="27"/>
      <c r="AIU29" s="27"/>
      <c r="AIV29" s="27"/>
      <c r="AIW29" s="27"/>
      <c r="AIX29" s="27"/>
      <c r="AIY29" s="27"/>
      <c r="AIZ29" s="27"/>
      <c r="AJA29" s="27"/>
      <c r="AJB29" s="27"/>
      <c r="AJC29" s="27"/>
      <c r="AJD29" s="27"/>
      <c r="AJE29" s="27"/>
      <c r="AJF29" s="27"/>
      <c r="AJG29" s="27"/>
      <c r="AJH29" s="27"/>
      <c r="AJI29" s="27"/>
      <c r="AJJ29" s="27"/>
      <c r="AJK29" s="27"/>
      <c r="AJL29" s="27"/>
      <c r="AJM29" s="27"/>
      <c r="AJN29" s="27"/>
      <c r="AJO29" s="27"/>
      <c r="AJP29" s="27"/>
      <c r="AJQ29" s="27"/>
      <c r="AJR29" s="27"/>
      <c r="AJS29" s="27"/>
      <c r="AJT29" s="27"/>
      <c r="AJU29" s="27"/>
      <c r="AJV29" s="27"/>
      <c r="AJW29" s="27"/>
      <c r="AJX29" s="27"/>
      <c r="AJY29" s="27"/>
      <c r="AJZ29" s="27"/>
      <c r="AKA29" s="27"/>
      <c r="AKB29" s="27"/>
      <c r="AKC29" s="27"/>
      <c r="AKD29" s="27"/>
      <c r="AKE29" s="27"/>
      <c r="AKF29" s="27"/>
      <c r="AKG29" s="27"/>
      <c r="AKH29" s="27"/>
      <c r="AKI29" s="27"/>
      <c r="AKJ29" s="27"/>
      <c r="AKK29" s="27"/>
      <c r="AKL29" s="27"/>
      <c r="AKM29" s="27"/>
      <c r="AKN29" s="27"/>
      <c r="AKO29" s="27"/>
      <c r="AKP29" s="27"/>
      <c r="AKQ29" s="27"/>
      <c r="AKR29" s="27"/>
      <c r="AKS29" s="27"/>
      <c r="AKT29" s="27"/>
      <c r="AKU29" s="27"/>
      <c r="AKV29" s="27"/>
      <c r="AKW29" s="27"/>
      <c r="AKX29" s="27"/>
      <c r="AKY29" s="27"/>
      <c r="AKZ29" s="27"/>
      <c r="ALA29" s="27"/>
      <c r="ALB29" s="27"/>
      <c r="ALC29" s="27"/>
      <c r="ALD29" s="27"/>
      <c r="ALE29" s="27"/>
      <c r="ALF29" s="27"/>
      <c r="ALG29" s="27"/>
      <c r="ALH29" s="27"/>
      <c r="ALI29" s="27"/>
      <c r="ALJ29" s="27"/>
      <c r="ALK29" s="27"/>
      <c r="ALL29" s="27"/>
      <c r="ALM29" s="27"/>
      <c r="ALN29" s="27"/>
      <c r="ALO29" s="27"/>
      <c r="ALP29" s="27"/>
      <c r="ALQ29" s="27"/>
      <c r="ALR29" s="27"/>
      <c r="ALS29" s="27"/>
      <c r="ALT29" s="27"/>
      <c r="ALU29" s="27"/>
      <c r="ALV29" s="27"/>
      <c r="ALW29" s="27"/>
      <c r="ALX29" s="27"/>
      <c r="ALY29" s="27"/>
      <c r="ALZ29" s="27"/>
      <c r="AMA29" s="27"/>
      <c r="AMB29" s="27"/>
      <c r="AMC29" s="27"/>
      <c r="AMD29" s="27"/>
      <c r="AME29" s="27"/>
      <c r="AMF29" s="27"/>
      <c r="AMG29" s="27"/>
      <c r="AMH29" s="27"/>
      <c r="AMI29" s="27"/>
      <c r="AMJ29" s="27"/>
      <c r="AMK29" s="27"/>
      <c r="AML29" s="27"/>
      <c r="AMM29" s="27"/>
      <c r="AMN29" s="27"/>
      <c r="AMO29" s="27"/>
      <c r="AMP29" s="27"/>
      <c r="AMQ29" s="27"/>
      <c r="AMR29" s="27"/>
      <c r="AMS29" s="27"/>
      <c r="AMT29" s="27"/>
      <c r="AMU29" s="27"/>
      <c r="AMV29" s="27"/>
      <c r="AMW29" s="27"/>
      <c r="AMX29" s="27"/>
      <c r="AMY29" s="27"/>
      <c r="AMZ29" s="27"/>
      <c r="ANA29" s="27"/>
      <c r="ANB29" s="27"/>
      <c r="ANC29" s="27"/>
      <c r="AND29" s="27"/>
      <c r="ANE29" s="27"/>
      <c r="ANF29" s="27"/>
      <c r="ANG29" s="27"/>
      <c r="ANH29" s="27"/>
      <c r="ANI29" s="27"/>
      <c r="ANJ29" s="27"/>
      <c r="ANK29" s="27"/>
      <c r="ANL29" s="27"/>
      <c r="ANM29" s="27"/>
      <c r="ANN29" s="27"/>
      <c r="ANO29" s="27"/>
      <c r="ANP29" s="27"/>
      <c r="ANQ29" s="27"/>
      <c r="ANR29" s="27"/>
      <c r="ANS29" s="27"/>
      <c r="ANT29" s="27"/>
      <c r="ANU29" s="27"/>
      <c r="ANV29" s="27"/>
      <c r="ANW29" s="27"/>
      <c r="ANX29" s="27"/>
      <c r="ANY29" s="27"/>
      <c r="ANZ29" s="27"/>
      <c r="AOA29" s="27"/>
      <c r="AOB29" s="27"/>
      <c r="AOC29" s="27"/>
      <c r="AOD29" s="27"/>
      <c r="AOE29" s="27"/>
      <c r="AOF29" s="27"/>
      <c r="AOG29" s="27"/>
      <c r="AOH29" s="27"/>
      <c r="AOI29" s="27"/>
      <c r="AOJ29" s="27"/>
      <c r="AOK29" s="27"/>
      <c r="AOL29" s="27"/>
      <c r="AOM29" s="27"/>
      <c r="AON29" s="27"/>
      <c r="AOO29" s="27"/>
      <c r="AOP29" s="27"/>
      <c r="AOQ29" s="27"/>
      <c r="AOR29" s="27"/>
      <c r="AOS29" s="27"/>
      <c r="AOT29" s="27"/>
      <c r="AOU29" s="27"/>
      <c r="AOV29" s="27"/>
      <c r="AOW29" s="27"/>
      <c r="AOX29" s="27"/>
      <c r="AOY29" s="27"/>
      <c r="AOZ29" s="27"/>
      <c r="APA29" s="27"/>
      <c r="APB29" s="27"/>
      <c r="APC29" s="27"/>
      <c r="APD29" s="27"/>
      <c r="APE29" s="27"/>
      <c r="APF29" s="27"/>
      <c r="APG29" s="27"/>
      <c r="APH29" s="27"/>
      <c r="API29" s="27"/>
      <c r="APJ29" s="27"/>
      <c r="APK29" s="27"/>
      <c r="APL29" s="27"/>
      <c r="APM29" s="27"/>
      <c r="APN29" s="27"/>
      <c r="APO29" s="27"/>
      <c r="APP29" s="27"/>
      <c r="APQ29" s="27"/>
      <c r="APR29" s="27"/>
      <c r="APS29" s="27"/>
      <c r="APT29" s="27"/>
      <c r="APU29" s="27"/>
      <c r="APV29" s="27"/>
      <c r="APW29" s="27"/>
      <c r="APX29" s="27"/>
      <c r="APY29" s="27"/>
      <c r="APZ29" s="27"/>
      <c r="AQA29" s="27"/>
      <c r="AQB29" s="27"/>
      <c r="AQC29" s="27"/>
      <c r="AQD29" s="27"/>
      <c r="AQE29" s="27"/>
      <c r="AQF29" s="27"/>
      <c r="AQG29" s="27"/>
      <c r="AQH29" s="27"/>
      <c r="AQI29" s="27"/>
      <c r="AQJ29" s="27"/>
      <c r="AQK29" s="27"/>
      <c r="AQL29" s="27"/>
      <c r="AQM29" s="27"/>
      <c r="AQN29" s="27"/>
      <c r="AQO29" s="27"/>
      <c r="AQP29" s="27"/>
      <c r="AQQ29" s="27"/>
      <c r="AQR29" s="27"/>
      <c r="AQS29" s="27"/>
      <c r="AQT29" s="27"/>
      <c r="AQU29" s="27"/>
      <c r="AQV29" s="27"/>
      <c r="AQW29" s="27"/>
      <c r="AQX29" s="27"/>
      <c r="AQY29" s="27"/>
      <c r="AQZ29" s="27"/>
      <c r="ARA29" s="27"/>
      <c r="ARB29" s="27"/>
      <c r="ARC29" s="27"/>
      <c r="ARD29" s="27"/>
      <c r="ARE29" s="27"/>
      <c r="ARF29" s="27"/>
      <c r="ARG29" s="27"/>
      <c r="ARH29" s="27"/>
      <c r="ARI29" s="27"/>
      <c r="ARJ29" s="27"/>
      <c r="ARK29" s="27"/>
      <c r="ARL29" s="27"/>
      <c r="ARM29" s="27"/>
      <c r="ARN29" s="27"/>
      <c r="ARO29" s="27"/>
      <c r="ARP29" s="27"/>
      <c r="ARQ29" s="27"/>
      <c r="ARR29" s="27"/>
      <c r="ARS29" s="27"/>
      <c r="ART29" s="27"/>
      <c r="ARU29" s="27"/>
      <c r="ARV29" s="27"/>
      <c r="ARW29" s="27"/>
      <c r="ARX29" s="27"/>
      <c r="ARY29" s="27"/>
      <c r="ARZ29" s="27"/>
      <c r="ASA29" s="27"/>
      <c r="ASB29" s="27"/>
      <c r="ASC29" s="27"/>
      <c r="ASD29" s="27"/>
      <c r="ASE29" s="27"/>
      <c r="ASF29" s="27"/>
      <c r="ASG29" s="27"/>
      <c r="ASH29" s="27"/>
      <c r="ASI29" s="27"/>
      <c r="ASJ29" s="27"/>
      <c r="ASK29" s="27"/>
      <c r="ASL29" s="27"/>
      <c r="ASM29" s="27"/>
      <c r="ASN29" s="27"/>
      <c r="ASO29" s="27"/>
      <c r="ASP29" s="27"/>
      <c r="ASQ29" s="27"/>
      <c r="ASR29" s="27"/>
      <c r="ASS29" s="27"/>
      <c r="AST29" s="27"/>
      <c r="ASU29" s="27"/>
      <c r="ASV29" s="27"/>
      <c r="ASW29" s="27"/>
      <c r="ASX29" s="27"/>
      <c r="ASY29" s="27"/>
      <c r="ASZ29" s="27"/>
      <c r="ATA29" s="27"/>
      <c r="ATB29" s="27"/>
      <c r="ATC29" s="27"/>
      <c r="ATD29" s="27"/>
      <c r="ATE29" s="27"/>
      <c r="ATF29" s="27"/>
      <c r="ATG29" s="27"/>
      <c r="ATH29" s="27"/>
      <c r="ATI29" s="27"/>
      <c r="ATJ29" s="27"/>
      <c r="ATK29" s="27"/>
      <c r="ATL29" s="27"/>
      <c r="ATM29" s="27"/>
      <c r="ATN29" s="27"/>
      <c r="ATO29" s="27"/>
      <c r="ATP29" s="27"/>
      <c r="ATQ29" s="27"/>
      <c r="ATR29" s="27"/>
      <c r="ATS29" s="27"/>
      <c r="ATT29" s="27"/>
      <c r="ATU29" s="27"/>
      <c r="ATV29" s="27"/>
      <c r="ATW29" s="27"/>
      <c r="ATX29" s="27"/>
      <c r="ATY29" s="27"/>
      <c r="ATZ29" s="27"/>
      <c r="AUA29" s="27"/>
      <c r="AUB29" s="27"/>
      <c r="AUC29" s="27"/>
      <c r="AUD29" s="27"/>
      <c r="AUE29" s="27"/>
      <c r="AUF29" s="27"/>
      <c r="AUG29" s="27"/>
      <c r="AUH29" s="27"/>
      <c r="AUI29" s="27"/>
      <c r="AUJ29" s="27"/>
      <c r="AUK29" s="27"/>
      <c r="AUL29" s="27"/>
      <c r="AUM29" s="27"/>
      <c r="AUN29" s="27"/>
      <c r="AUO29" s="27"/>
      <c r="AUP29" s="27"/>
      <c r="AUQ29" s="27"/>
      <c r="AUR29" s="27"/>
      <c r="AUS29" s="27"/>
      <c r="AUT29" s="27"/>
      <c r="AUU29" s="27"/>
      <c r="AUV29" s="27"/>
      <c r="AUW29" s="27"/>
      <c r="AUX29" s="27"/>
      <c r="AUY29" s="27"/>
      <c r="AUZ29" s="27"/>
      <c r="AVA29" s="27"/>
      <c r="AVB29" s="27"/>
      <c r="AVC29" s="27"/>
      <c r="AVD29" s="27"/>
      <c r="AVE29" s="27"/>
      <c r="AVF29" s="27"/>
      <c r="AVG29" s="27"/>
      <c r="AVH29" s="27"/>
      <c r="AVI29" s="27"/>
      <c r="AVJ29" s="27"/>
      <c r="AVK29" s="27"/>
      <c r="AVL29" s="27"/>
      <c r="AVM29" s="27"/>
      <c r="AVN29" s="27"/>
      <c r="AVO29" s="27"/>
      <c r="AVP29" s="27"/>
      <c r="AVQ29" s="27"/>
      <c r="AVR29" s="27"/>
      <c r="AVS29" s="27"/>
      <c r="AVT29" s="27"/>
      <c r="AVU29" s="27"/>
      <c r="AVV29" s="27"/>
      <c r="AVW29" s="27"/>
      <c r="AVX29" s="27"/>
      <c r="AVY29" s="27"/>
      <c r="AVZ29" s="27"/>
      <c r="AWA29" s="27"/>
      <c r="AWB29" s="27"/>
      <c r="AWC29" s="27"/>
      <c r="AWD29" s="27"/>
      <c r="AWE29" s="27"/>
      <c r="AWF29" s="27"/>
      <c r="AWG29" s="27"/>
      <c r="AWH29" s="27"/>
      <c r="AWI29" s="27"/>
      <c r="AWJ29" s="27"/>
      <c r="AWK29" s="27"/>
      <c r="AWL29" s="27"/>
      <c r="AWM29" s="27"/>
      <c r="AWN29" s="27"/>
      <c r="AWO29" s="27"/>
      <c r="AWP29" s="27"/>
      <c r="AWQ29" s="27"/>
      <c r="AWR29" s="27"/>
      <c r="AWS29" s="27"/>
      <c r="AWT29" s="27"/>
      <c r="AWU29" s="27"/>
      <c r="AWV29" s="27"/>
      <c r="AWW29" s="27"/>
      <c r="AWX29" s="27"/>
      <c r="AWY29" s="27"/>
      <c r="AWZ29" s="27"/>
      <c r="AXA29" s="27"/>
      <c r="AXB29" s="27"/>
      <c r="AXC29" s="27"/>
      <c r="AXD29" s="27"/>
      <c r="AXE29" s="27"/>
      <c r="AXF29" s="27"/>
      <c r="AXG29" s="27"/>
      <c r="AXH29" s="27"/>
      <c r="AXI29" s="27"/>
      <c r="AXJ29" s="27"/>
      <c r="AXK29" s="27"/>
      <c r="AXL29" s="27"/>
      <c r="AXM29" s="27"/>
      <c r="AXN29" s="27"/>
      <c r="AXO29" s="27"/>
      <c r="AXP29" s="27"/>
      <c r="AXQ29" s="27"/>
      <c r="AXR29" s="27"/>
      <c r="AXS29" s="27"/>
      <c r="AXT29" s="27"/>
      <c r="AXU29" s="27"/>
      <c r="AXV29" s="27"/>
      <c r="AXW29" s="27"/>
      <c r="AXX29" s="27"/>
      <c r="AXY29" s="27"/>
      <c r="AXZ29" s="27"/>
      <c r="AYA29" s="27"/>
      <c r="AYB29" s="27"/>
      <c r="AYC29" s="27"/>
      <c r="AYD29" s="27"/>
      <c r="AYE29" s="27"/>
      <c r="AYF29" s="27"/>
      <c r="AYG29" s="27"/>
      <c r="AYH29" s="27"/>
      <c r="AYI29" s="27"/>
      <c r="AYJ29" s="27"/>
      <c r="AYK29" s="27"/>
      <c r="AYL29" s="27"/>
      <c r="AYM29" s="27"/>
      <c r="AYN29" s="27"/>
      <c r="AYO29" s="27"/>
      <c r="AYP29" s="27"/>
      <c r="AYQ29" s="27"/>
      <c r="AYR29" s="27"/>
      <c r="AYS29" s="27"/>
      <c r="AYT29" s="27"/>
      <c r="AYU29" s="27"/>
      <c r="AYV29" s="27"/>
      <c r="AYW29" s="27"/>
      <c r="AYX29" s="27"/>
      <c r="AYY29" s="27"/>
      <c r="AYZ29" s="27"/>
      <c r="AZA29" s="27"/>
      <c r="AZB29" s="27"/>
      <c r="AZC29" s="27"/>
      <c r="AZD29" s="27"/>
      <c r="AZE29" s="27"/>
      <c r="AZF29" s="27"/>
      <c r="AZG29" s="27"/>
      <c r="AZH29" s="27"/>
      <c r="AZI29" s="27"/>
      <c r="AZJ29" s="27"/>
      <c r="AZK29" s="27"/>
      <c r="AZL29" s="27"/>
      <c r="AZM29" s="27"/>
      <c r="AZN29" s="27"/>
      <c r="AZO29" s="27"/>
      <c r="AZP29" s="27"/>
      <c r="AZQ29" s="27"/>
      <c r="AZR29" s="27"/>
      <c r="AZS29" s="27"/>
      <c r="AZT29" s="27"/>
      <c r="AZU29" s="27"/>
      <c r="AZV29" s="27"/>
      <c r="AZW29" s="27"/>
      <c r="AZX29" s="27"/>
      <c r="AZY29" s="27"/>
      <c r="AZZ29" s="27"/>
      <c r="BAA29" s="27"/>
      <c r="BAB29" s="27"/>
      <c r="BAC29" s="27"/>
      <c r="BAD29" s="27"/>
      <c r="BAE29" s="27"/>
      <c r="BAF29" s="27"/>
      <c r="BAG29" s="27"/>
      <c r="BAH29" s="27"/>
      <c r="BAI29" s="27"/>
      <c r="BAJ29" s="27"/>
      <c r="BAK29" s="27"/>
      <c r="BAL29" s="27"/>
      <c r="BAM29" s="27"/>
      <c r="BAN29" s="27"/>
      <c r="BAO29" s="27"/>
      <c r="BAP29" s="27"/>
      <c r="BAQ29" s="27"/>
      <c r="BAR29" s="27"/>
      <c r="BAS29" s="27"/>
      <c r="BAT29" s="27"/>
      <c r="BAU29" s="27"/>
      <c r="BAV29" s="27"/>
      <c r="BAW29" s="27"/>
      <c r="BAX29" s="27"/>
      <c r="BAY29" s="27"/>
      <c r="BAZ29" s="27"/>
      <c r="BBA29" s="27"/>
      <c r="BBB29" s="27"/>
      <c r="BBC29" s="27"/>
      <c r="BBD29" s="27"/>
      <c r="BBE29" s="27"/>
      <c r="BBF29" s="27"/>
      <c r="BBG29" s="27"/>
      <c r="BBH29" s="27"/>
      <c r="BBI29" s="27"/>
      <c r="BBJ29" s="27"/>
      <c r="BBK29" s="27"/>
      <c r="BBL29" s="27"/>
      <c r="BBM29" s="27"/>
      <c r="BBN29" s="27"/>
      <c r="BBO29" s="27"/>
      <c r="BBP29" s="27"/>
      <c r="BBQ29" s="27"/>
      <c r="BBR29" s="27"/>
      <c r="BBS29" s="27"/>
      <c r="BBT29" s="27"/>
      <c r="BBU29" s="27"/>
      <c r="BBV29" s="27"/>
      <c r="BBW29" s="27"/>
      <c r="BBX29" s="27"/>
      <c r="BBY29" s="27"/>
      <c r="BBZ29" s="27"/>
      <c r="BCA29" s="27"/>
      <c r="BCB29" s="27"/>
      <c r="BCC29" s="27"/>
      <c r="BCD29" s="27"/>
      <c r="BCE29" s="27"/>
      <c r="BCF29" s="27"/>
      <c r="BCG29" s="27"/>
      <c r="BCH29" s="27"/>
      <c r="BCI29" s="27"/>
      <c r="BCJ29" s="27"/>
      <c r="BCK29" s="27"/>
      <c r="BCL29" s="27"/>
      <c r="BCM29" s="27"/>
      <c r="BCN29" s="27"/>
      <c r="BCO29" s="27"/>
      <c r="BCP29" s="27"/>
      <c r="BCQ29" s="27"/>
      <c r="BCR29" s="27"/>
      <c r="BCS29" s="27"/>
      <c r="BCT29" s="27"/>
      <c r="BCU29" s="27"/>
      <c r="BCV29" s="27"/>
      <c r="BCW29" s="27"/>
      <c r="BCX29" s="27"/>
      <c r="BCY29" s="27"/>
      <c r="BCZ29" s="27"/>
      <c r="BDA29" s="27"/>
      <c r="BDB29" s="27"/>
      <c r="BDC29" s="27"/>
      <c r="BDD29" s="27"/>
      <c r="BDE29" s="27"/>
      <c r="BDF29" s="27"/>
      <c r="BDG29" s="27"/>
      <c r="BDH29" s="27"/>
      <c r="BDI29" s="27"/>
      <c r="BDJ29" s="27"/>
      <c r="BDK29" s="27"/>
      <c r="BDL29" s="27"/>
      <c r="BDM29" s="27"/>
      <c r="BDN29" s="27"/>
      <c r="BDO29" s="27"/>
      <c r="BDP29" s="27"/>
      <c r="BDQ29" s="27"/>
      <c r="BDR29" s="27"/>
      <c r="BDS29" s="27"/>
      <c r="BDT29" s="27"/>
      <c r="BDU29" s="27"/>
      <c r="BDV29" s="27"/>
      <c r="BDW29" s="27"/>
      <c r="BDX29" s="27"/>
      <c r="BDY29" s="27"/>
      <c r="BDZ29" s="27"/>
      <c r="BEA29" s="27"/>
      <c r="BEB29" s="27"/>
      <c r="BEC29" s="27"/>
      <c r="BED29" s="27"/>
      <c r="BEE29" s="27"/>
      <c r="BEF29" s="27"/>
      <c r="BEG29" s="27"/>
      <c r="BEH29" s="27"/>
      <c r="BEI29" s="27"/>
      <c r="BEJ29" s="27"/>
      <c r="BEK29" s="27"/>
      <c r="BEL29" s="27"/>
      <c r="BEM29" s="27"/>
      <c r="BEN29" s="27"/>
      <c r="BEO29" s="27"/>
      <c r="BEP29" s="27"/>
      <c r="BEQ29" s="27"/>
      <c r="BER29" s="27"/>
      <c r="BES29" s="27"/>
      <c r="BET29" s="27"/>
      <c r="BEU29" s="27"/>
      <c r="BEV29" s="27"/>
      <c r="BEW29" s="27"/>
      <c r="BEX29" s="27"/>
      <c r="BEY29" s="27"/>
      <c r="BEZ29" s="27"/>
      <c r="BFA29" s="27"/>
      <c r="BFB29" s="27"/>
      <c r="BFC29" s="27"/>
      <c r="BFD29" s="27"/>
      <c r="BFE29" s="27"/>
      <c r="BFF29" s="27"/>
      <c r="BFG29" s="27"/>
      <c r="BFH29" s="27"/>
      <c r="BFI29" s="27"/>
      <c r="BFJ29" s="27"/>
      <c r="BFK29" s="27"/>
      <c r="BFL29" s="27"/>
      <c r="BFM29" s="27"/>
      <c r="BFN29" s="27"/>
      <c r="BFO29" s="27"/>
      <c r="BFP29" s="27"/>
      <c r="BFQ29" s="27"/>
      <c r="BFR29" s="27"/>
      <c r="BFS29" s="27"/>
      <c r="BFT29" s="27"/>
      <c r="BFU29" s="27"/>
      <c r="BFV29" s="27"/>
      <c r="BFW29" s="27"/>
      <c r="BFX29" s="27"/>
      <c r="BFY29" s="27"/>
      <c r="BFZ29" s="27"/>
      <c r="BGA29" s="27"/>
      <c r="BGB29" s="27"/>
      <c r="BGC29" s="27"/>
      <c r="BGD29" s="27"/>
      <c r="BGE29" s="27"/>
      <c r="BGF29" s="27"/>
      <c r="BGG29" s="27"/>
      <c r="BGH29" s="27"/>
      <c r="BGI29" s="27"/>
      <c r="BGJ29" s="27"/>
      <c r="BGK29" s="27"/>
      <c r="BGL29" s="27"/>
      <c r="BGM29" s="27"/>
      <c r="BGN29" s="27"/>
      <c r="BGO29" s="27"/>
      <c r="BGP29" s="27"/>
      <c r="BGQ29" s="27"/>
      <c r="BGR29" s="27"/>
      <c r="BGS29" s="27"/>
      <c r="BGT29" s="27"/>
      <c r="BGU29" s="27"/>
      <c r="BGV29" s="27"/>
      <c r="BGW29" s="27"/>
      <c r="BGX29" s="27"/>
      <c r="BGY29" s="27"/>
      <c r="BGZ29" s="27"/>
      <c r="BHA29" s="27"/>
      <c r="BHB29" s="27"/>
      <c r="BHC29" s="27"/>
      <c r="BHD29" s="27"/>
      <c r="BHE29" s="27"/>
      <c r="BHF29" s="27"/>
      <c r="BHG29" s="27"/>
      <c r="BHH29" s="27"/>
      <c r="BHI29" s="27"/>
      <c r="BHJ29" s="27"/>
      <c r="BHK29" s="27"/>
      <c r="BHL29" s="27"/>
      <c r="BHM29" s="27"/>
      <c r="BHN29" s="27"/>
      <c r="BHO29" s="27"/>
      <c r="BHP29" s="27"/>
      <c r="BHQ29" s="27"/>
      <c r="BHR29" s="27"/>
      <c r="BHS29" s="27"/>
      <c r="BHT29" s="27"/>
      <c r="BHU29" s="27"/>
      <c r="BHV29" s="27"/>
      <c r="BHW29" s="27"/>
      <c r="BHX29" s="27"/>
      <c r="BHY29" s="27"/>
      <c r="BHZ29" s="27"/>
      <c r="BIA29" s="27"/>
      <c r="BIB29" s="27"/>
      <c r="BIC29" s="27"/>
      <c r="BID29" s="27"/>
      <c r="BIE29" s="27"/>
      <c r="BIF29" s="27"/>
      <c r="BIG29" s="27"/>
      <c r="BIH29" s="27"/>
      <c r="BII29" s="27"/>
      <c r="BIJ29" s="27"/>
      <c r="BIK29" s="27"/>
      <c r="BIL29" s="27"/>
      <c r="BIM29" s="27"/>
      <c r="BIN29" s="27"/>
      <c r="BIO29" s="27"/>
      <c r="BIP29" s="27"/>
      <c r="BIQ29" s="27"/>
      <c r="BIR29" s="27"/>
      <c r="BIS29" s="27"/>
      <c r="BIT29" s="27"/>
      <c r="BIU29" s="27"/>
      <c r="BIV29" s="27"/>
      <c r="BIW29" s="27"/>
      <c r="BIX29" s="27"/>
      <c r="BIY29" s="27"/>
      <c r="BIZ29" s="27"/>
      <c r="BJA29" s="27"/>
      <c r="BJB29" s="27"/>
      <c r="BJC29" s="27"/>
      <c r="BJD29" s="27"/>
      <c r="BJE29" s="27"/>
      <c r="BJF29" s="27"/>
      <c r="BJG29" s="27"/>
      <c r="BJH29" s="27"/>
      <c r="BJI29" s="27"/>
      <c r="BJJ29" s="27"/>
      <c r="BJK29" s="27"/>
      <c r="BJL29" s="27"/>
      <c r="BJM29" s="27"/>
      <c r="BJN29" s="27"/>
      <c r="BJO29" s="27"/>
      <c r="BJP29" s="27"/>
      <c r="BJQ29" s="27"/>
      <c r="BJR29" s="27"/>
      <c r="BJS29" s="27"/>
      <c r="BJT29" s="27"/>
      <c r="BJU29" s="27"/>
      <c r="BJV29" s="27"/>
      <c r="BJW29" s="27"/>
      <c r="BJX29" s="27"/>
      <c r="BJY29" s="27"/>
      <c r="BJZ29" s="27"/>
      <c r="BKA29" s="27"/>
      <c r="BKB29" s="27"/>
      <c r="BKC29" s="27"/>
      <c r="BKD29" s="27"/>
      <c r="BKE29" s="27"/>
      <c r="BKF29" s="27"/>
      <c r="BKG29" s="27"/>
      <c r="BKH29" s="27"/>
      <c r="BKI29" s="27"/>
      <c r="BKJ29" s="27"/>
      <c r="BKK29" s="27"/>
      <c r="BKL29" s="27"/>
      <c r="BKM29" s="27"/>
      <c r="BKN29" s="27"/>
      <c r="BKO29" s="27"/>
      <c r="BKP29" s="27"/>
      <c r="BKQ29" s="27"/>
      <c r="BKR29" s="27"/>
      <c r="BKS29" s="27"/>
      <c r="BKT29" s="27"/>
      <c r="BKU29" s="27"/>
      <c r="BKV29" s="27"/>
      <c r="BKW29" s="27"/>
      <c r="BKX29" s="27"/>
      <c r="BKY29" s="27"/>
      <c r="BKZ29" s="27"/>
      <c r="BLA29" s="27"/>
      <c r="BLB29" s="27"/>
      <c r="BLC29" s="27"/>
      <c r="BLD29" s="27"/>
      <c r="BLE29" s="27"/>
      <c r="BLF29" s="27"/>
      <c r="BLG29" s="27"/>
      <c r="BLH29" s="27"/>
      <c r="BLI29" s="27"/>
      <c r="BLJ29" s="27"/>
      <c r="BLK29" s="27"/>
      <c r="BLL29" s="27"/>
      <c r="BLM29" s="27"/>
      <c r="BLN29" s="27"/>
      <c r="BLO29" s="27"/>
      <c r="BLP29" s="27"/>
      <c r="BLQ29" s="27"/>
      <c r="BLR29" s="27"/>
      <c r="BLS29" s="27"/>
      <c r="BLT29" s="27"/>
      <c r="BLU29" s="27"/>
      <c r="BLV29" s="27"/>
      <c r="BLW29" s="27"/>
      <c r="BLX29" s="27"/>
      <c r="BLY29" s="27"/>
      <c r="BLZ29" s="27"/>
      <c r="BMA29" s="27"/>
      <c r="BMB29" s="27"/>
      <c r="BMC29" s="27"/>
      <c r="BMD29" s="27"/>
      <c r="BME29" s="27"/>
      <c r="BMF29" s="27"/>
      <c r="BMG29" s="27"/>
      <c r="BMH29" s="27"/>
      <c r="BMI29" s="27"/>
      <c r="BMJ29" s="27"/>
      <c r="BMK29" s="27"/>
      <c r="BML29" s="27"/>
      <c r="BMM29" s="27"/>
      <c r="BMN29" s="27"/>
      <c r="BMO29" s="27"/>
      <c r="BMP29" s="27"/>
      <c r="BMQ29" s="27"/>
      <c r="BMR29" s="27"/>
      <c r="BMS29" s="27"/>
      <c r="BMT29" s="27"/>
      <c r="BMU29" s="27"/>
      <c r="BMV29" s="27"/>
      <c r="BMW29" s="27"/>
      <c r="BMX29" s="27"/>
      <c r="BMY29" s="27"/>
      <c r="BMZ29" s="27"/>
      <c r="BNA29" s="27"/>
      <c r="BNB29" s="27"/>
      <c r="BNC29" s="27"/>
      <c r="BND29" s="27"/>
      <c r="BNE29" s="27"/>
      <c r="BNF29" s="27"/>
      <c r="BNG29" s="27"/>
      <c r="BNH29" s="27"/>
      <c r="BNI29" s="27"/>
      <c r="BNJ29" s="27"/>
      <c r="BNK29" s="27"/>
      <c r="BNL29" s="27"/>
      <c r="BNM29" s="27"/>
      <c r="BNN29" s="27"/>
      <c r="BNO29" s="27"/>
      <c r="BNP29" s="27"/>
      <c r="BNQ29" s="27"/>
      <c r="BNR29" s="27"/>
      <c r="BNS29" s="27"/>
      <c r="BNT29" s="27"/>
      <c r="BNU29" s="27"/>
      <c r="BNV29" s="27"/>
      <c r="BNW29" s="27"/>
      <c r="BNX29" s="27"/>
      <c r="BNY29" s="27"/>
      <c r="BNZ29" s="27"/>
      <c r="BOA29" s="27"/>
      <c r="BOB29" s="27"/>
      <c r="BOC29" s="27"/>
      <c r="BOD29" s="27"/>
      <c r="BOE29" s="27"/>
      <c r="BOF29" s="27"/>
      <c r="BOG29" s="27"/>
      <c r="BOH29" s="27"/>
      <c r="BOI29" s="27"/>
      <c r="BOJ29" s="27"/>
      <c r="BOK29" s="27"/>
      <c r="BOL29" s="27"/>
      <c r="BOM29" s="27"/>
      <c r="BON29" s="27"/>
      <c r="BOO29" s="27"/>
      <c r="BOP29" s="27"/>
      <c r="BOQ29" s="27"/>
      <c r="BOR29" s="27"/>
      <c r="BOS29" s="27"/>
      <c r="BOT29" s="27"/>
      <c r="BOU29" s="27"/>
      <c r="BOV29" s="27"/>
      <c r="BOW29" s="27"/>
      <c r="BOX29" s="27"/>
      <c r="BOY29" s="27"/>
      <c r="BOZ29" s="27"/>
      <c r="BPA29" s="27"/>
      <c r="BPB29" s="27"/>
      <c r="BPC29" s="27"/>
      <c r="BPD29" s="27"/>
      <c r="BPE29" s="27"/>
      <c r="BPF29" s="27"/>
      <c r="BPG29" s="27"/>
      <c r="BPH29" s="27"/>
      <c r="BPI29" s="27"/>
      <c r="BPJ29" s="27"/>
      <c r="BPK29" s="27"/>
      <c r="BPL29" s="27"/>
      <c r="BPM29" s="27"/>
      <c r="BPN29" s="27"/>
      <c r="BPO29" s="27"/>
      <c r="BPP29" s="27"/>
      <c r="BPQ29" s="27"/>
      <c r="BPR29" s="27"/>
      <c r="BPS29" s="27"/>
      <c r="BPT29" s="27"/>
      <c r="BPU29" s="27"/>
      <c r="BPV29" s="27"/>
      <c r="BPW29" s="27"/>
      <c r="BPX29" s="27"/>
      <c r="BPY29" s="27"/>
      <c r="BPZ29" s="27"/>
      <c r="BQA29" s="27"/>
      <c r="BQB29" s="27"/>
      <c r="BQC29" s="27"/>
      <c r="BQD29" s="27"/>
      <c r="BQE29" s="27"/>
      <c r="BQF29" s="27"/>
      <c r="BQG29" s="27"/>
      <c r="BQH29" s="27"/>
      <c r="BQI29" s="27"/>
      <c r="BQJ29" s="27"/>
      <c r="BQK29" s="27"/>
      <c r="BQL29" s="27"/>
      <c r="BQM29" s="27"/>
      <c r="BQN29" s="27"/>
      <c r="BQO29" s="27"/>
      <c r="BQP29" s="27"/>
      <c r="BQQ29" s="27"/>
      <c r="BQR29" s="27"/>
      <c r="BQS29" s="27"/>
      <c r="BQT29" s="27"/>
      <c r="BQU29" s="27"/>
      <c r="BQV29" s="27"/>
      <c r="BQW29" s="27"/>
      <c r="BQX29" s="27"/>
      <c r="BQY29" s="27"/>
      <c r="BQZ29" s="27"/>
      <c r="BRA29" s="27"/>
      <c r="BRB29" s="27"/>
      <c r="BRC29" s="27"/>
      <c r="BRD29" s="27"/>
      <c r="BRE29" s="27"/>
      <c r="BRF29" s="27"/>
      <c r="BRG29" s="27"/>
      <c r="BRH29" s="27"/>
      <c r="BRI29" s="27"/>
      <c r="BRJ29" s="27"/>
      <c r="BRK29" s="27"/>
      <c r="BRL29" s="27"/>
      <c r="BRM29" s="27"/>
      <c r="BRN29" s="27"/>
      <c r="BRO29" s="27"/>
      <c r="BRP29" s="27"/>
      <c r="BRQ29" s="27"/>
      <c r="BRR29" s="27"/>
      <c r="BRS29" s="27"/>
      <c r="BRT29" s="27"/>
      <c r="BRU29" s="27"/>
      <c r="BRV29" s="27"/>
      <c r="BRW29" s="27"/>
      <c r="BRX29" s="27"/>
      <c r="BRY29" s="27"/>
      <c r="BRZ29" s="27"/>
      <c r="BSA29" s="27"/>
      <c r="BSB29" s="27"/>
      <c r="BSC29" s="27"/>
      <c r="BSD29" s="27"/>
      <c r="BSE29" s="27"/>
      <c r="BSF29" s="27"/>
      <c r="BSG29" s="27"/>
      <c r="BSH29" s="27"/>
      <c r="BSI29" s="27"/>
      <c r="BSJ29" s="27"/>
      <c r="BSK29" s="27"/>
      <c r="BSL29" s="27"/>
      <c r="BSM29" s="27"/>
      <c r="BSN29" s="27"/>
      <c r="BSO29" s="27"/>
      <c r="BSP29" s="27"/>
      <c r="BSQ29" s="27"/>
      <c r="BSR29" s="27"/>
      <c r="BSS29" s="27"/>
      <c r="BST29" s="27"/>
      <c r="BSU29" s="27"/>
      <c r="BSV29" s="27"/>
      <c r="BSW29" s="27"/>
      <c r="BSX29" s="27"/>
      <c r="BSY29" s="27"/>
      <c r="BSZ29" s="27"/>
      <c r="BTA29" s="27"/>
      <c r="BTB29" s="27"/>
      <c r="BTC29" s="27"/>
      <c r="BTD29" s="27"/>
      <c r="BTE29" s="27"/>
      <c r="BTF29" s="27"/>
      <c r="BTG29" s="27"/>
      <c r="BTH29" s="27"/>
      <c r="BTI29" s="27"/>
      <c r="BTJ29" s="27"/>
      <c r="BTK29" s="27"/>
      <c r="BTL29" s="27"/>
      <c r="BTM29" s="27"/>
      <c r="BTN29" s="27"/>
      <c r="BTO29" s="27"/>
      <c r="BTP29" s="27"/>
      <c r="BTQ29" s="27"/>
      <c r="BTR29" s="27"/>
      <c r="BTS29" s="27"/>
      <c r="BTT29" s="27"/>
      <c r="BTU29" s="27"/>
      <c r="BTV29" s="27"/>
      <c r="BTW29" s="27"/>
      <c r="BTX29" s="27"/>
      <c r="BTY29" s="27"/>
      <c r="BTZ29" s="27"/>
      <c r="BUA29" s="27"/>
      <c r="BUB29" s="27"/>
      <c r="BUC29" s="27"/>
      <c r="BUD29" s="27"/>
      <c r="BUE29" s="27"/>
      <c r="BUF29" s="27"/>
      <c r="BUG29" s="27"/>
      <c r="BUH29" s="27"/>
      <c r="BUI29" s="27"/>
      <c r="BUJ29" s="27"/>
      <c r="BUK29" s="27"/>
      <c r="BUL29" s="27"/>
      <c r="BUM29" s="27"/>
      <c r="BUN29" s="27"/>
      <c r="BUO29" s="27"/>
      <c r="BUP29" s="27"/>
      <c r="BUQ29" s="27"/>
      <c r="BUR29" s="27"/>
      <c r="BUS29" s="27"/>
      <c r="BUT29" s="27"/>
      <c r="BUU29" s="27"/>
      <c r="BUV29" s="27"/>
      <c r="BUW29" s="27"/>
      <c r="BUX29" s="27"/>
      <c r="BUY29" s="27"/>
      <c r="BUZ29" s="27"/>
      <c r="BVA29" s="27"/>
      <c r="BVB29" s="27"/>
      <c r="BVC29" s="27"/>
      <c r="BVD29" s="27"/>
      <c r="BVE29" s="27"/>
      <c r="BVF29" s="27"/>
      <c r="BVG29" s="27"/>
      <c r="BVH29" s="27"/>
      <c r="BVI29" s="27"/>
      <c r="BVJ29" s="27"/>
      <c r="BVK29" s="27"/>
      <c r="BVL29" s="27"/>
      <c r="BVM29" s="27"/>
      <c r="BVN29" s="27"/>
      <c r="BVO29" s="27"/>
      <c r="BVP29" s="27"/>
      <c r="BVQ29" s="27"/>
      <c r="BVR29" s="27"/>
      <c r="BVS29" s="27"/>
      <c r="BVT29" s="27"/>
      <c r="BVU29" s="27"/>
      <c r="BVV29" s="27"/>
      <c r="BVW29" s="27"/>
      <c r="BVX29" s="27"/>
      <c r="BVY29" s="27"/>
      <c r="BVZ29" s="27"/>
      <c r="BWA29" s="27"/>
      <c r="BWB29" s="27"/>
      <c r="BWC29" s="27"/>
      <c r="BWD29" s="27"/>
      <c r="BWE29" s="27"/>
      <c r="BWF29" s="27"/>
      <c r="BWG29" s="27"/>
      <c r="BWH29" s="27"/>
      <c r="BWI29" s="27"/>
      <c r="BWJ29" s="27"/>
      <c r="BWK29" s="27"/>
      <c r="BWL29" s="27"/>
      <c r="BWM29" s="27"/>
      <c r="BWN29" s="27"/>
      <c r="BWO29" s="27"/>
      <c r="BWP29" s="27"/>
      <c r="BWQ29" s="27"/>
      <c r="BWR29" s="27"/>
      <c r="BWS29" s="27"/>
      <c r="BWT29" s="27"/>
      <c r="BWU29" s="27"/>
      <c r="BWV29" s="27"/>
      <c r="BWW29" s="27"/>
      <c r="BWX29" s="27"/>
      <c r="BWY29" s="27"/>
      <c r="BWZ29" s="27"/>
      <c r="BXA29" s="27"/>
      <c r="BXB29" s="27"/>
      <c r="BXC29" s="27"/>
      <c r="BXD29" s="27"/>
      <c r="BXE29" s="27"/>
      <c r="BXF29" s="27"/>
      <c r="BXG29" s="27"/>
      <c r="BXH29" s="27"/>
      <c r="BXI29" s="27"/>
      <c r="BXJ29" s="27"/>
      <c r="BXK29" s="27"/>
      <c r="BXL29" s="27"/>
      <c r="BXM29" s="27"/>
      <c r="BXN29" s="27"/>
      <c r="BXO29" s="27"/>
      <c r="BXP29" s="27"/>
      <c r="BXQ29" s="27"/>
      <c r="BXR29" s="27"/>
      <c r="BXS29" s="27"/>
      <c r="BXT29" s="27"/>
      <c r="BXU29" s="27"/>
      <c r="BXV29" s="27"/>
      <c r="BXW29" s="27"/>
      <c r="BXX29" s="27"/>
      <c r="BXY29" s="27"/>
      <c r="BXZ29" s="27"/>
      <c r="BYA29" s="27"/>
      <c r="BYB29" s="27"/>
      <c r="BYC29" s="27"/>
      <c r="BYD29" s="27"/>
      <c r="BYE29" s="27"/>
      <c r="BYF29" s="27"/>
      <c r="BYG29" s="27"/>
      <c r="BYH29" s="27"/>
      <c r="BYI29" s="27"/>
      <c r="BYJ29" s="27"/>
      <c r="BYK29" s="27"/>
      <c r="BYL29" s="27"/>
      <c r="BYM29" s="27"/>
      <c r="BYN29" s="27"/>
      <c r="BYO29" s="27"/>
      <c r="BYP29" s="27"/>
      <c r="BYQ29" s="27"/>
      <c r="BYR29" s="27"/>
      <c r="BYS29" s="27"/>
      <c r="BYT29" s="27"/>
      <c r="BYU29" s="27"/>
      <c r="BYV29" s="27"/>
      <c r="BYW29" s="27"/>
      <c r="BYX29" s="27"/>
      <c r="BYY29" s="27"/>
      <c r="BYZ29" s="27"/>
      <c r="BZA29" s="27"/>
      <c r="BZB29" s="27"/>
      <c r="BZC29" s="27"/>
      <c r="BZD29" s="27"/>
      <c r="BZE29" s="27"/>
      <c r="BZF29" s="27"/>
      <c r="BZG29" s="27"/>
      <c r="BZH29" s="27"/>
      <c r="BZI29" s="27"/>
      <c r="BZJ29" s="27"/>
      <c r="BZK29" s="27"/>
      <c r="BZL29" s="27"/>
      <c r="BZM29" s="27"/>
      <c r="BZN29" s="27"/>
      <c r="BZO29" s="27"/>
      <c r="BZP29" s="27"/>
      <c r="BZQ29" s="27"/>
      <c r="BZR29" s="27"/>
      <c r="BZS29" s="27"/>
      <c r="BZT29" s="27"/>
      <c r="BZU29" s="27"/>
      <c r="BZV29" s="27"/>
      <c r="BZW29" s="27"/>
      <c r="BZX29" s="27"/>
      <c r="BZY29" s="27"/>
      <c r="BZZ29" s="27"/>
      <c r="CAA29" s="27"/>
      <c r="CAB29" s="27"/>
      <c r="CAC29" s="27"/>
      <c r="CAD29" s="27"/>
      <c r="CAE29" s="27"/>
      <c r="CAF29" s="27"/>
      <c r="CAG29" s="27"/>
      <c r="CAH29" s="27"/>
      <c r="CAI29" s="27"/>
      <c r="CAJ29" s="27"/>
      <c r="CAK29" s="27"/>
      <c r="CAL29" s="27"/>
      <c r="CAM29" s="27"/>
      <c r="CAN29" s="27"/>
      <c r="CAO29" s="27"/>
      <c r="CAP29" s="27"/>
      <c r="CAQ29" s="27"/>
      <c r="CAR29" s="27"/>
      <c r="CAS29" s="27"/>
      <c r="CAT29" s="27"/>
      <c r="CAU29" s="27"/>
      <c r="CAV29" s="27"/>
      <c r="CAW29" s="27"/>
      <c r="CAX29" s="27"/>
      <c r="CAY29" s="27"/>
      <c r="CAZ29" s="27"/>
      <c r="CBA29" s="27"/>
      <c r="CBB29" s="27"/>
      <c r="CBC29" s="27"/>
      <c r="CBD29" s="27"/>
      <c r="CBE29" s="27"/>
      <c r="CBF29" s="27"/>
      <c r="CBG29" s="27"/>
      <c r="CBH29" s="27"/>
      <c r="CBI29" s="27"/>
      <c r="CBJ29" s="27"/>
      <c r="CBK29" s="27"/>
      <c r="CBL29" s="27"/>
      <c r="CBM29" s="27"/>
      <c r="CBN29" s="27"/>
      <c r="CBO29" s="27"/>
      <c r="CBP29" s="27"/>
      <c r="CBQ29" s="27"/>
      <c r="CBR29" s="27"/>
      <c r="CBS29" s="27"/>
      <c r="CBT29" s="27"/>
      <c r="CBU29" s="27"/>
      <c r="CBV29" s="27"/>
      <c r="CBW29" s="27"/>
      <c r="CBX29" s="27"/>
      <c r="CBY29" s="27"/>
      <c r="CBZ29" s="27"/>
      <c r="CCA29" s="27"/>
      <c r="CCB29" s="27"/>
      <c r="CCC29" s="27"/>
      <c r="CCD29" s="27"/>
      <c r="CCE29" s="27"/>
      <c r="CCF29" s="27"/>
      <c r="CCG29" s="27"/>
      <c r="CCH29" s="27"/>
      <c r="CCI29" s="27"/>
      <c r="CCJ29" s="27"/>
      <c r="CCK29" s="27"/>
      <c r="CCL29" s="27"/>
      <c r="CCM29" s="27"/>
      <c r="CCN29" s="27"/>
      <c r="CCO29" s="27"/>
      <c r="CCP29" s="27"/>
      <c r="CCQ29" s="27"/>
      <c r="CCR29" s="27"/>
      <c r="CCS29" s="27"/>
      <c r="CCT29" s="27"/>
      <c r="CCU29" s="27"/>
      <c r="CCV29" s="27"/>
      <c r="CCW29" s="27"/>
      <c r="CCX29" s="27"/>
      <c r="CCY29" s="27"/>
      <c r="CCZ29" s="27"/>
      <c r="CDA29" s="27"/>
      <c r="CDB29" s="27"/>
      <c r="CDC29" s="27"/>
      <c r="CDD29" s="27"/>
      <c r="CDE29" s="27"/>
      <c r="CDF29" s="27"/>
      <c r="CDG29" s="27"/>
      <c r="CDH29" s="27"/>
      <c r="CDI29" s="27"/>
      <c r="CDJ29" s="27"/>
      <c r="CDK29" s="27"/>
      <c r="CDL29" s="27"/>
      <c r="CDM29" s="27"/>
      <c r="CDN29" s="27"/>
      <c r="CDO29" s="27"/>
      <c r="CDP29" s="27"/>
      <c r="CDQ29" s="27"/>
      <c r="CDR29" s="27"/>
      <c r="CDS29" s="27"/>
      <c r="CDT29" s="27"/>
      <c r="CDU29" s="27"/>
      <c r="CDV29" s="27"/>
      <c r="CDW29" s="27"/>
      <c r="CDX29" s="27"/>
      <c r="CDY29" s="27"/>
      <c r="CDZ29" s="27"/>
      <c r="CEA29" s="27"/>
      <c r="CEB29" s="27"/>
      <c r="CEC29" s="27"/>
      <c r="CED29" s="27"/>
      <c r="CEE29" s="27"/>
      <c r="CEF29" s="27"/>
      <c r="CEG29" s="27"/>
      <c r="CEH29" s="27"/>
      <c r="CEI29" s="27"/>
      <c r="CEJ29" s="27"/>
      <c r="CEK29" s="27"/>
      <c r="CEL29" s="27"/>
      <c r="CEM29" s="27"/>
      <c r="CEN29" s="27"/>
      <c r="CEO29" s="27"/>
      <c r="CEP29" s="27"/>
    </row>
    <row r="30" spans="1:2174" s="4" customFormat="1" ht="12.75" thickTop="1" x14ac:dyDescent="0.2">
      <c r="A30" s="14" t="s">
        <v>41</v>
      </c>
      <c r="B30" s="14" t="s">
        <v>4</v>
      </c>
      <c r="C30" s="14" t="s">
        <v>4</v>
      </c>
      <c r="D30" s="14" t="s">
        <v>4</v>
      </c>
      <c r="E30" s="18" t="s">
        <v>42</v>
      </c>
      <c r="F30" s="8"/>
      <c r="G30" s="8"/>
      <c r="H30" s="8"/>
    </row>
    <row r="31" spans="1:2174" s="4" customFormat="1" ht="12" x14ac:dyDescent="0.2">
      <c r="A31" s="14" t="s">
        <v>4</v>
      </c>
      <c r="B31" s="14" t="s">
        <v>4</v>
      </c>
      <c r="C31" s="14" t="s">
        <v>43</v>
      </c>
      <c r="D31" s="14" t="s">
        <v>44</v>
      </c>
      <c r="E31" s="14" t="s">
        <v>45</v>
      </c>
      <c r="F31" s="6">
        <v>34591</v>
      </c>
      <c r="G31" s="6">
        <v>137894</v>
      </c>
      <c r="H31" s="6">
        <v>0</v>
      </c>
    </row>
    <row r="32" spans="1:2174" s="4" customFormat="1" ht="12" x14ac:dyDescent="0.2">
      <c r="A32" s="14" t="s">
        <v>4</v>
      </c>
      <c r="B32" s="14" t="s">
        <v>4</v>
      </c>
      <c r="C32" s="14" t="s">
        <v>43</v>
      </c>
      <c r="D32" s="14" t="s">
        <v>46</v>
      </c>
      <c r="E32" s="14" t="s">
        <v>47</v>
      </c>
      <c r="F32" s="6">
        <v>11531</v>
      </c>
      <c r="G32" s="6">
        <v>0</v>
      </c>
      <c r="H32" s="6">
        <v>0</v>
      </c>
    </row>
    <row r="33" spans="1:3152" s="4" customFormat="1" ht="12.75" thickBot="1" x14ac:dyDescent="0.25">
      <c r="A33" s="14" t="s">
        <v>4</v>
      </c>
      <c r="B33" s="14" t="s">
        <v>4</v>
      </c>
      <c r="C33" s="14" t="s">
        <v>43</v>
      </c>
      <c r="D33" s="14" t="s">
        <v>182</v>
      </c>
      <c r="E33" s="14" t="s">
        <v>181</v>
      </c>
      <c r="F33" s="6">
        <v>43000</v>
      </c>
      <c r="G33" s="6">
        <v>0</v>
      </c>
      <c r="H33" s="6">
        <v>0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</row>
    <row r="34" spans="1:3152" s="17" customFormat="1" ht="12.75" thickBot="1" x14ac:dyDescent="0.25">
      <c r="A34" s="16" t="s">
        <v>48</v>
      </c>
      <c r="B34" s="16" t="s">
        <v>4</v>
      </c>
      <c r="C34" s="16" t="s">
        <v>4</v>
      </c>
      <c r="D34" s="16" t="s">
        <v>4</v>
      </c>
      <c r="E34" s="16" t="s">
        <v>42</v>
      </c>
      <c r="F34" s="2">
        <f>SUM(F31:F33)</f>
        <v>89122</v>
      </c>
      <c r="G34" s="2">
        <f>SUM(G31:G33)</f>
        <v>137894</v>
      </c>
      <c r="H34" s="2">
        <f>SUM(H31:H33)</f>
        <v>0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</row>
    <row r="35" spans="1:3152" s="4" customFormat="1" ht="12.75" thickTop="1" x14ac:dyDescent="0.2">
      <c r="A35" s="14" t="s">
        <v>49</v>
      </c>
      <c r="B35" s="14" t="s">
        <v>4</v>
      </c>
      <c r="C35" s="14" t="s">
        <v>4</v>
      </c>
      <c r="D35" s="14" t="s">
        <v>4</v>
      </c>
      <c r="E35" s="15" t="s">
        <v>50</v>
      </c>
      <c r="F35" s="8"/>
      <c r="G35" s="8"/>
      <c r="H35" s="8"/>
    </row>
    <row r="36" spans="1:3152" s="4" customFormat="1" ht="12.75" thickBot="1" x14ac:dyDescent="0.25">
      <c r="A36" s="14" t="s">
        <v>4</v>
      </c>
      <c r="B36" s="14" t="s">
        <v>4</v>
      </c>
      <c r="C36" s="14" t="s">
        <v>51</v>
      </c>
      <c r="D36" s="14" t="s">
        <v>37</v>
      </c>
      <c r="E36" s="14" t="s">
        <v>52</v>
      </c>
      <c r="F36" s="6">
        <v>0</v>
      </c>
      <c r="G36" s="6">
        <v>0</v>
      </c>
      <c r="H36" s="6">
        <v>0</v>
      </c>
    </row>
    <row r="37" spans="1:3152" s="20" customFormat="1" ht="12.75" thickBot="1" x14ac:dyDescent="0.25">
      <c r="A37" s="19" t="s">
        <v>53</v>
      </c>
      <c r="B37" s="19" t="s">
        <v>4</v>
      </c>
      <c r="C37" s="19" t="s">
        <v>4</v>
      </c>
      <c r="D37" s="19" t="s">
        <v>4</v>
      </c>
      <c r="E37" s="19" t="s">
        <v>50</v>
      </c>
      <c r="F37" s="3">
        <f>SUM(F36:F36)</f>
        <v>0</v>
      </c>
      <c r="G37" s="3">
        <f>SUM(G36)</f>
        <v>0</v>
      </c>
      <c r="H37" s="3">
        <f>SUM(H36)</f>
        <v>0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  <c r="CKG37" s="27"/>
      <c r="CKH37" s="27"/>
      <c r="CKI37" s="27"/>
      <c r="CKJ37" s="27"/>
      <c r="CKK37" s="27"/>
      <c r="CKL37" s="27"/>
      <c r="CKM37" s="27"/>
      <c r="CKN37" s="27"/>
      <c r="CKO37" s="27"/>
      <c r="CKP37" s="27"/>
      <c r="CKQ37" s="27"/>
      <c r="CKR37" s="27"/>
      <c r="CKS37" s="27"/>
      <c r="CKT37" s="27"/>
      <c r="CKU37" s="27"/>
      <c r="CKV37" s="27"/>
      <c r="CKW37" s="27"/>
      <c r="CKX37" s="27"/>
      <c r="CKY37" s="27"/>
      <c r="CKZ37" s="27"/>
      <c r="CLA37" s="27"/>
      <c r="CLB37" s="27"/>
      <c r="CLC37" s="27"/>
      <c r="CLD37" s="27"/>
      <c r="CLE37" s="27"/>
      <c r="CLF37" s="27"/>
      <c r="CLG37" s="27"/>
      <c r="CLH37" s="27"/>
      <c r="CLI37" s="27"/>
      <c r="CLJ37" s="27"/>
      <c r="CLK37" s="27"/>
      <c r="CLL37" s="27"/>
      <c r="CLM37" s="27"/>
      <c r="CLN37" s="27"/>
      <c r="CLO37" s="27"/>
      <c r="CLP37" s="27"/>
      <c r="CLQ37" s="27"/>
      <c r="CLR37" s="27"/>
      <c r="CLS37" s="27"/>
      <c r="CLT37" s="27"/>
      <c r="CLU37" s="27"/>
      <c r="CLV37" s="27"/>
      <c r="CLW37" s="27"/>
      <c r="CLX37" s="27"/>
      <c r="CLY37" s="27"/>
      <c r="CLZ37" s="27"/>
      <c r="CMA37" s="27"/>
      <c r="CMB37" s="27"/>
      <c r="CMC37" s="27"/>
      <c r="CMD37" s="27"/>
      <c r="CME37" s="27"/>
      <c r="CMF37" s="27"/>
      <c r="CMG37" s="27"/>
      <c r="CMH37" s="27"/>
      <c r="CMI37" s="27"/>
      <c r="CMJ37" s="27"/>
      <c r="CMK37" s="27"/>
      <c r="CML37" s="27"/>
      <c r="CMM37" s="27"/>
      <c r="CMN37" s="27"/>
      <c r="CMO37" s="27"/>
      <c r="CMP37" s="27"/>
      <c r="CMQ37" s="27"/>
      <c r="CMR37" s="27"/>
      <c r="CMS37" s="27"/>
      <c r="CMT37" s="27"/>
      <c r="CMU37" s="27"/>
      <c r="CMV37" s="27"/>
      <c r="CMW37" s="27"/>
      <c r="CMX37" s="27"/>
      <c r="CMY37" s="27"/>
      <c r="CMZ37" s="27"/>
      <c r="CNA37" s="27"/>
      <c r="CNB37" s="27"/>
      <c r="CNC37" s="27"/>
      <c r="CND37" s="27"/>
      <c r="CNE37" s="27"/>
      <c r="CNF37" s="27"/>
      <c r="CNG37" s="27"/>
      <c r="CNH37" s="27"/>
      <c r="CNI37" s="27"/>
      <c r="CNJ37" s="27"/>
      <c r="CNK37" s="27"/>
      <c r="CNL37" s="27"/>
      <c r="CNM37" s="27"/>
      <c r="CNN37" s="27"/>
      <c r="CNO37" s="27"/>
      <c r="CNP37" s="27"/>
      <c r="CNQ37" s="27"/>
      <c r="CNR37" s="27"/>
      <c r="CNS37" s="27"/>
      <c r="CNT37" s="27"/>
      <c r="CNU37" s="27"/>
      <c r="CNV37" s="27"/>
      <c r="CNW37" s="27"/>
      <c r="CNX37" s="27"/>
      <c r="CNY37" s="27"/>
      <c r="CNZ37" s="27"/>
      <c r="COA37" s="27"/>
      <c r="COB37" s="27"/>
      <c r="COC37" s="27"/>
      <c r="COD37" s="27"/>
      <c r="COE37" s="27"/>
      <c r="COF37" s="27"/>
      <c r="COG37" s="27"/>
      <c r="COH37" s="27"/>
      <c r="COI37" s="27"/>
      <c r="COJ37" s="27"/>
      <c r="COK37" s="27"/>
      <c r="COL37" s="27"/>
      <c r="COM37" s="27"/>
      <c r="CON37" s="27"/>
      <c r="COO37" s="27"/>
      <c r="COP37" s="27"/>
      <c r="COQ37" s="27"/>
      <c r="COR37" s="27"/>
      <c r="COS37" s="27"/>
      <c r="COT37" s="27"/>
      <c r="COU37" s="27"/>
      <c r="COV37" s="27"/>
      <c r="COW37" s="27"/>
      <c r="COX37" s="27"/>
      <c r="COY37" s="27"/>
      <c r="COZ37" s="27"/>
      <c r="CPA37" s="27"/>
      <c r="CPB37" s="27"/>
      <c r="CPC37" s="27"/>
      <c r="CPD37" s="27"/>
      <c r="CPE37" s="27"/>
      <c r="CPF37" s="27"/>
      <c r="CPG37" s="27"/>
      <c r="CPH37" s="27"/>
      <c r="CPI37" s="27"/>
      <c r="CPJ37" s="27"/>
      <c r="CPK37" s="27"/>
      <c r="CPL37" s="27"/>
      <c r="CPM37" s="27"/>
      <c r="CPN37" s="27"/>
      <c r="CPO37" s="27"/>
      <c r="CPP37" s="27"/>
      <c r="CPQ37" s="27"/>
      <c r="CPR37" s="27"/>
      <c r="CPS37" s="27"/>
      <c r="CPT37" s="27"/>
      <c r="CPU37" s="27"/>
      <c r="CPV37" s="27"/>
      <c r="CPW37" s="27"/>
      <c r="CPX37" s="27"/>
      <c r="CPY37" s="27"/>
      <c r="CPZ37" s="27"/>
      <c r="CQA37" s="27"/>
      <c r="CQB37" s="27"/>
      <c r="CQC37" s="27"/>
      <c r="CQD37" s="27"/>
      <c r="CQE37" s="27"/>
      <c r="CQF37" s="27"/>
      <c r="CQG37" s="27"/>
      <c r="CQH37" s="27"/>
      <c r="CQI37" s="27"/>
      <c r="CQJ37" s="27"/>
      <c r="CQK37" s="27"/>
      <c r="CQL37" s="27"/>
      <c r="CQM37" s="27"/>
      <c r="CQN37" s="27"/>
      <c r="CQO37" s="27"/>
      <c r="CQP37" s="27"/>
      <c r="CQQ37" s="27"/>
      <c r="CQR37" s="27"/>
      <c r="CQS37" s="27"/>
      <c r="CQT37" s="27"/>
      <c r="CQU37" s="27"/>
      <c r="CQV37" s="27"/>
      <c r="CQW37" s="27"/>
      <c r="CQX37" s="27"/>
      <c r="CQY37" s="27"/>
      <c r="CQZ37" s="27"/>
      <c r="CRA37" s="27"/>
      <c r="CRB37" s="27"/>
      <c r="CRC37" s="27"/>
      <c r="CRD37" s="27"/>
      <c r="CRE37" s="27"/>
      <c r="CRF37" s="27"/>
      <c r="CRG37" s="27"/>
      <c r="CRH37" s="27"/>
      <c r="CRI37" s="27"/>
      <c r="CRJ37" s="27"/>
      <c r="CRK37" s="27"/>
      <c r="CRL37" s="27"/>
      <c r="CRM37" s="27"/>
      <c r="CRN37" s="27"/>
      <c r="CRO37" s="27"/>
      <c r="CRP37" s="27"/>
      <c r="CRQ37" s="27"/>
      <c r="CRR37" s="27"/>
      <c r="CRS37" s="27"/>
      <c r="CRT37" s="27"/>
      <c r="CRU37" s="27"/>
      <c r="CRV37" s="27"/>
      <c r="CRW37" s="27"/>
      <c r="CRX37" s="27"/>
      <c r="CRY37" s="27"/>
      <c r="CRZ37" s="27"/>
      <c r="CSA37" s="27"/>
      <c r="CSB37" s="27"/>
      <c r="CSC37" s="27"/>
      <c r="CSD37" s="27"/>
      <c r="CSE37" s="27"/>
      <c r="CSF37" s="27"/>
      <c r="CSG37" s="27"/>
      <c r="CSH37" s="27"/>
      <c r="CSI37" s="27"/>
      <c r="CSJ37" s="27"/>
      <c r="CSK37" s="27"/>
      <c r="CSL37" s="27"/>
      <c r="CSM37" s="27"/>
      <c r="CSN37" s="27"/>
      <c r="CSO37" s="27"/>
      <c r="CSP37" s="27"/>
      <c r="CSQ37" s="27"/>
      <c r="CSR37" s="27"/>
      <c r="CSS37" s="27"/>
      <c r="CST37" s="27"/>
      <c r="CSU37" s="27"/>
      <c r="CSV37" s="27"/>
      <c r="CSW37" s="27"/>
      <c r="CSX37" s="27"/>
      <c r="CSY37" s="27"/>
      <c r="CSZ37" s="27"/>
      <c r="CTA37" s="27"/>
      <c r="CTB37" s="27"/>
      <c r="CTC37" s="27"/>
      <c r="CTD37" s="27"/>
      <c r="CTE37" s="27"/>
      <c r="CTF37" s="27"/>
      <c r="CTG37" s="27"/>
      <c r="CTH37" s="27"/>
      <c r="CTI37" s="27"/>
      <c r="CTJ37" s="27"/>
      <c r="CTK37" s="27"/>
      <c r="CTL37" s="27"/>
      <c r="CTM37" s="27"/>
      <c r="CTN37" s="27"/>
      <c r="CTO37" s="27"/>
      <c r="CTP37" s="27"/>
      <c r="CTQ37" s="27"/>
      <c r="CTR37" s="27"/>
      <c r="CTS37" s="27"/>
      <c r="CTT37" s="27"/>
      <c r="CTU37" s="27"/>
      <c r="CTV37" s="27"/>
      <c r="CTW37" s="27"/>
      <c r="CTX37" s="27"/>
      <c r="CTY37" s="27"/>
      <c r="CTZ37" s="27"/>
      <c r="CUA37" s="27"/>
      <c r="CUB37" s="27"/>
      <c r="CUC37" s="27"/>
      <c r="CUD37" s="27"/>
      <c r="CUE37" s="27"/>
      <c r="CUF37" s="27"/>
      <c r="CUG37" s="27"/>
      <c r="CUH37" s="27"/>
      <c r="CUI37" s="27"/>
      <c r="CUJ37" s="27"/>
      <c r="CUK37" s="27"/>
      <c r="CUL37" s="27"/>
      <c r="CUM37" s="27"/>
      <c r="CUN37" s="27"/>
      <c r="CUO37" s="27"/>
      <c r="CUP37" s="27"/>
      <c r="CUQ37" s="27"/>
      <c r="CUR37" s="27"/>
      <c r="CUS37" s="27"/>
      <c r="CUT37" s="27"/>
      <c r="CUU37" s="27"/>
      <c r="CUV37" s="27"/>
      <c r="CUW37" s="27"/>
      <c r="CUX37" s="27"/>
      <c r="CUY37" s="27"/>
      <c r="CUZ37" s="27"/>
      <c r="CVA37" s="27"/>
      <c r="CVB37" s="27"/>
      <c r="CVC37" s="27"/>
      <c r="CVD37" s="27"/>
      <c r="CVE37" s="27"/>
      <c r="CVF37" s="27"/>
      <c r="CVG37" s="27"/>
      <c r="CVH37" s="27"/>
      <c r="CVI37" s="27"/>
      <c r="CVJ37" s="27"/>
      <c r="CVK37" s="27"/>
      <c r="CVL37" s="27"/>
      <c r="CVM37" s="27"/>
      <c r="CVN37" s="27"/>
      <c r="CVO37" s="27"/>
      <c r="CVP37" s="27"/>
      <c r="CVQ37" s="27"/>
      <c r="CVR37" s="27"/>
      <c r="CVS37" s="27"/>
      <c r="CVT37" s="27"/>
      <c r="CVU37" s="27"/>
      <c r="CVV37" s="27"/>
      <c r="CVW37" s="27"/>
      <c r="CVX37" s="27"/>
      <c r="CVY37" s="27"/>
      <c r="CVZ37" s="27"/>
      <c r="CWA37" s="27"/>
      <c r="CWB37" s="27"/>
      <c r="CWC37" s="27"/>
      <c r="CWD37" s="27"/>
      <c r="CWE37" s="27"/>
      <c r="CWF37" s="27"/>
      <c r="CWG37" s="27"/>
      <c r="CWH37" s="27"/>
      <c r="CWI37" s="27"/>
      <c r="CWJ37" s="27"/>
      <c r="CWK37" s="27"/>
      <c r="CWL37" s="27"/>
      <c r="CWM37" s="27"/>
      <c r="CWN37" s="27"/>
      <c r="CWO37" s="27"/>
      <c r="CWP37" s="27"/>
      <c r="CWQ37" s="27"/>
      <c r="CWR37" s="27"/>
      <c r="CWS37" s="27"/>
      <c r="CWT37" s="27"/>
      <c r="CWU37" s="27"/>
      <c r="CWV37" s="27"/>
      <c r="CWW37" s="27"/>
      <c r="CWX37" s="27"/>
      <c r="CWY37" s="27"/>
      <c r="CWZ37" s="27"/>
      <c r="CXA37" s="27"/>
      <c r="CXB37" s="27"/>
      <c r="CXC37" s="27"/>
      <c r="CXD37" s="27"/>
      <c r="CXE37" s="27"/>
      <c r="CXF37" s="27"/>
      <c r="CXG37" s="27"/>
      <c r="CXH37" s="27"/>
      <c r="CXI37" s="27"/>
      <c r="CXJ37" s="27"/>
      <c r="CXK37" s="27"/>
      <c r="CXL37" s="27"/>
      <c r="CXM37" s="27"/>
      <c r="CXN37" s="27"/>
      <c r="CXO37" s="27"/>
      <c r="CXP37" s="27"/>
      <c r="CXQ37" s="27"/>
      <c r="CXR37" s="27"/>
      <c r="CXS37" s="27"/>
      <c r="CXT37" s="27"/>
      <c r="CXU37" s="27"/>
      <c r="CXV37" s="27"/>
      <c r="CXW37" s="27"/>
      <c r="CXX37" s="27"/>
      <c r="CXY37" s="27"/>
      <c r="CXZ37" s="27"/>
      <c r="CYA37" s="27"/>
      <c r="CYB37" s="27"/>
      <c r="CYC37" s="27"/>
      <c r="CYD37" s="27"/>
      <c r="CYE37" s="27"/>
      <c r="CYF37" s="27"/>
      <c r="CYG37" s="27"/>
      <c r="CYH37" s="27"/>
      <c r="CYI37" s="27"/>
      <c r="CYJ37" s="27"/>
      <c r="CYK37" s="27"/>
      <c r="CYL37" s="27"/>
      <c r="CYM37" s="27"/>
      <c r="CYN37" s="27"/>
      <c r="CYO37" s="27"/>
      <c r="CYP37" s="27"/>
      <c r="CYQ37" s="27"/>
      <c r="CYR37" s="27"/>
      <c r="CYS37" s="27"/>
      <c r="CYT37" s="27"/>
      <c r="CYU37" s="27"/>
      <c r="CYV37" s="27"/>
      <c r="CYW37" s="27"/>
      <c r="CYX37" s="27"/>
      <c r="CYY37" s="27"/>
      <c r="CYZ37" s="27"/>
      <c r="CZA37" s="27"/>
      <c r="CZB37" s="27"/>
      <c r="CZC37" s="27"/>
      <c r="CZD37" s="27"/>
      <c r="CZE37" s="27"/>
      <c r="CZF37" s="27"/>
      <c r="CZG37" s="27"/>
      <c r="CZH37" s="27"/>
      <c r="CZI37" s="27"/>
      <c r="CZJ37" s="27"/>
      <c r="CZK37" s="27"/>
      <c r="CZL37" s="27"/>
      <c r="CZM37" s="27"/>
      <c r="CZN37" s="27"/>
      <c r="CZO37" s="27"/>
      <c r="CZP37" s="27"/>
      <c r="CZQ37" s="27"/>
      <c r="CZR37" s="27"/>
      <c r="CZS37" s="27"/>
      <c r="CZT37" s="27"/>
      <c r="CZU37" s="27"/>
      <c r="CZV37" s="27"/>
      <c r="CZW37" s="27"/>
      <c r="CZX37" s="27"/>
      <c r="CZY37" s="27"/>
      <c r="CZZ37" s="27"/>
      <c r="DAA37" s="27"/>
      <c r="DAB37" s="27"/>
      <c r="DAC37" s="27"/>
      <c r="DAD37" s="27"/>
      <c r="DAE37" s="27"/>
      <c r="DAF37" s="27"/>
      <c r="DAG37" s="27"/>
      <c r="DAH37" s="27"/>
      <c r="DAI37" s="27"/>
      <c r="DAJ37" s="27"/>
      <c r="DAK37" s="27"/>
      <c r="DAL37" s="27"/>
      <c r="DAM37" s="27"/>
      <c r="DAN37" s="27"/>
      <c r="DAO37" s="27"/>
      <c r="DAP37" s="27"/>
      <c r="DAQ37" s="27"/>
      <c r="DAR37" s="27"/>
      <c r="DAS37" s="27"/>
      <c r="DAT37" s="27"/>
      <c r="DAU37" s="27"/>
      <c r="DAV37" s="27"/>
      <c r="DAW37" s="27"/>
      <c r="DAX37" s="27"/>
      <c r="DAY37" s="27"/>
      <c r="DAZ37" s="27"/>
      <c r="DBA37" s="27"/>
      <c r="DBB37" s="27"/>
      <c r="DBC37" s="27"/>
      <c r="DBD37" s="27"/>
      <c r="DBE37" s="27"/>
      <c r="DBF37" s="27"/>
      <c r="DBG37" s="27"/>
      <c r="DBH37" s="27"/>
      <c r="DBI37" s="27"/>
      <c r="DBJ37" s="27"/>
      <c r="DBK37" s="27"/>
      <c r="DBL37" s="27"/>
      <c r="DBM37" s="27"/>
      <c r="DBN37" s="27"/>
      <c r="DBO37" s="27"/>
      <c r="DBP37" s="27"/>
      <c r="DBQ37" s="27"/>
      <c r="DBR37" s="27"/>
      <c r="DBS37" s="27"/>
      <c r="DBT37" s="27"/>
      <c r="DBU37" s="27"/>
      <c r="DBV37" s="27"/>
      <c r="DBW37" s="27"/>
      <c r="DBX37" s="27"/>
      <c r="DBY37" s="27"/>
      <c r="DBZ37" s="27"/>
      <c r="DCA37" s="27"/>
      <c r="DCB37" s="27"/>
      <c r="DCC37" s="27"/>
      <c r="DCD37" s="27"/>
      <c r="DCE37" s="27"/>
      <c r="DCF37" s="27"/>
      <c r="DCG37" s="27"/>
      <c r="DCH37" s="27"/>
      <c r="DCI37" s="27"/>
      <c r="DCJ37" s="27"/>
      <c r="DCK37" s="27"/>
      <c r="DCL37" s="27"/>
      <c r="DCM37" s="27"/>
      <c r="DCN37" s="27"/>
      <c r="DCO37" s="27"/>
      <c r="DCP37" s="27"/>
      <c r="DCQ37" s="27"/>
      <c r="DCR37" s="27"/>
      <c r="DCS37" s="27"/>
      <c r="DCT37" s="27"/>
      <c r="DCU37" s="27"/>
      <c r="DCV37" s="27"/>
      <c r="DCW37" s="27"/>
      <c r="DCX37" s="27"/>
      <c r="DCY37" s="27"/>
      <c r="DCZ37" s="27"/>
      <c r="DDA37" s="27"/>
      <c r="DDB37" s="27"/>
      <c r="DDC37" s="27"/>
      <c r="DDD37" s="27"/>
      <c r="DDE37" s="27"/>
      <c r="DDF37" s="27"/>
      <c r="DDG37" s="27"/>
      <c r="DDH37" s="27"/>
      <c r="DDI37" s="27"/>
      <c r="DDJ37" s="27"/>
      <c r="DDK37" s="27"/>
      <c r="DDL37" s="27"/>
      <c r="DDM37" s="27"/>
      <c r="DDN37" s="27"/>
      <c r="DDO37" s="27"/>
      <c r="DDP37" s="27"/>
      <c r="DDQ37" s="27"/>
      <c r="DDR37" s="27"/>
      <c r="DDS37" s="27"/>
      <c r="DDT37" s="27"/>
      <c r="DDU37" s="27"/>
      <c r="DDV37" s="27"/>
      <c r="DDW37" s="27"/>
      <c r="DDX37" s="27"/>
      <c r="DDY37" s="27"/>
      <c r="DDZ37" s="27"/>
      <c r="DEA37" s="27"/>
      <c r="DEB37" s="27"/>
      <c r="DEC37" s="27"/>
      <c r="DED37" s="27"/>
      <c r="DEE37" s="27"/>
      <c r="DEF37" s="27"/>
      <c r="DEG37" s="27"/>
      <c r="DEH37" s="27"/>
      <c r="DEI37" s="27"/>
      <c r="DEJ37" s="27"/>
      <c r="DEK37" s="27"/>
      <c r="DEL37" s="27"/>
      <c r="DEM37" s="27"/>
      <c r="DEN37" s="27"/>
      <c r="DEO37" s="27"/>
      <c r="DEP37" s="27"/>
      <c r="DEQ37" s="27"/>
      <c r="DER37" s="27"/>
      <c r="DES37" s="27"/>
      <c r="DET37" s="27"/>
      <c r="DEU37" s="27"/>
      <c r="DEV37" s="27"/>
      <c r="DEW37" s="27"/>
      <c r="DEX37" s="27"/>
      <c r="DEY37" s="27"/>
      <c r="DEZ37" s="27"/>
      <c r="DFA37" s="27"/>
      <c r="DFB37" s="27"/>
      <c r="DFC37" s="27"/>
      <c r="DFD37" s="27"/>
      <c r="DFE37" s="27"/>
      <c r="DFF37" s="27"/>
      <c r="DFG37" s="27"/>
      <c r="DFH37" s="27"/>
      <c r="DFI37" s="27"/>
      <c r="DFJ37" s="27"/>
      <c r="DFK37" s="27"/>
      <c r="DFL37" s="27"/>
      <c r="DFM37" s="27"/>
      <c r="DFN37" s="27"/>
      <c r="DFO37" s="27"/>
      <c r="DFP37" s="27"/>
      <c r="DFQ37" s="27"/>
      <c r="DFR37" s="27"/>
      <c r="DFS37" s="27"/>
      <c r="DFT37" s="27"/>
      <c r="DFU37" s="27"/>
      <c r="DFV37" s="27"/>
      <c r="DFW37" s="27"/>
      <c r="DFX37" s="27"/>
      <c r="DFY37" s="27"/>
      <c r="DFZ37" s="27"/>
      <c r="DGA37" s="27"/>
      <c r="DGB37" s="27"/>
      <c r="DGC37" s="27"/>
      <c r="DGD37" s="27"/>
      <c r="DGE37" s="27"/>
      <c r="DGF37" s="27"/>
      <c r="DGG37" s="27"/>
      <c r="DGH37" s="27"/>
      <c r="DGI37" s="27"/>
      <c r="DGJ37" s="27"/>
      <c r="DGK37" s="27"/>
      <c r="DGL37" s="27"/>
      <c r="DGM37" s="27"/>
      <c r="DGN37" s="27"/>
      <c r="DGO37" s="27"/>
      <c r="DGP37" s="27"/>
      <c r="DGQ37" s="27"/>
      <c r="DGR37" s="27"/>
      <c r="DGS37" s="27"/>
      <c r="DGT37" s="27"/>
      <c r="DGU37" s="27"/>
      <c r="DGV37" s="27"/>
      <c r="DGW37" s="27"/>
      <c r="DGX37" s="27"/>
      <c r="DGY37" s="27"/>
      <c r="DGZ37" s="27"/>
      <c r="DHA37" s="27"/>
      <c r="DHB37" s="27"/>
      <c r="DHC37" s="27"/>
      <c r="DHD37" s="27"/>
      <c r="DHE37" s="27"/>
      <c r="DHF37" s="27"/>
      <c r="DHG37" s="27"/>
      <c r="DHH37" s="27"/>
      <c r="DHI37" s="27"/>
      <c r="DHJ37" s="27"/>
      <c r="DHK37" s="27"/>
      <c r="DHL37" s="27"/>
      <c r="DHM37" s="27"/>
      <c r="DHN37" s="27"/>
      <c r="DHO37" s="27"/>
      <c r="DHP37" s="27"/>
      <c r="DHQ37" s="27"/>
      <c r="DHR37" s="27"/>
      <c r="DHS37" s="27"/>
      <c r="DHT37" s="27"/>
      <c r="DHU37" s="27"/>
      <c r="DHV37" s="27"/>
      <c r="DHW37" s="27"/>
      <c r="DHX37" s="27"/>
      <c r="DHY37" s="27"/>
      <c r="DHZ37" s="27"/>
      <c r="DIA37" s="27"/>
      <c r="DIB37" s="27"/>
      <c r="DIC37" s="27"/>
      <c r="DID37" s="27"/>
      <c r="DIE37" s="27"/>
      <c r="DIF37" s="27"/>
      <c r="DIG37" s="27"/>
      <c r="DIH37" s="27"/>
      <c r="DII37" s="27"/>
      <c r="DIJ37" s="27"/>
      <c r="DIK37" s="27"/>
      <c r="DIL37" s="27"/>
      <c r="DIM37" s="27"/>
      <c r="DIN37" s="27"/>
      <c r="DIO37" s="27"/>
      <c r="DIP37" s="27"/>
      <c r="DIQ37" s="27"/>
      <c r="DIR37" s="27"/>
      <c r="DIS37" s="27"/>
      <c r="DIT37" s="27"/>
      <c r="DIU37" s="27"/>
      <c r="DIV37" s="27"/>
      <c r="DIW37" s="27"/>
      <c r="DIX37" s="27"/>
      <c r="DIY37" s="27"/>
      <c r="DIZ37" s="27"/>
      <c r="DJA37" s="27"/>
      <c r="DJB37" s="27"/>
      <c r="DJC37" s="27"/>
      <c r="DJD37" s="27"/>
      <c r="DJE37" s="27"/>
      <c r="DJF37" s="27"/>
      <c r="DJG37" s="27"/>
      <c r="DJH37" s="27"/>
      <c r="DJI37" s="27"/>
      <c r="DJJ37" s="27"/>
      <c r="DJK37" s="27"/>
      <c r="DJL37" s="27"/>
      <c r="DJM37" s="27"/>
      <c r="DJN37" s="27"/>
      <c r="DJO37" s="27"/>
      <c r="DJP37" s="27"/>
      <c r="DJQ37" s="27"/>
      <c r="DJR37" s="27"/>
      <c r="DJS37" s="27"/>
      <c r="DJT37" s="27"/>
      <c r="DJU37" s="27"/>
      <c r="DJV37" s="27"/>
      <c r="DJW37" s="27"/>
      <c r="DJX37" s="27"/>
      <c r="DJY37" s="27"/>
      <c r="DJZ37" s="27"/>
      <c r="DKA37" s="27"/>
      <c r="DKB37" s="27"/>
      <c r="DKC37" s="27"/>
      <c r="DKD37" s="27"/>
      <c r="DKE37" s="27"/>
      <c r="DKF37" s="27"/>
      <c r="DKG37" s="27"/>
      <c r="DKH37" s="27"/>
      <c r="DKI37" s="27"/>
      <c r="DKJ37" s="27"/>
      <c r="DKK37" s="27"/>
      <c r="DKL37" s="27"/>
      <c r="DKM37" s="27"/>
      <c r="DKN37" s="27"/>
      <c r="DKO37" s="27"/>
      <c r="DKP37" s="27"/>
      <c r="DKQ37" s="27"/>
      <c r="DKR37" s="27"/>
      <c r="DKS37" s="27"/>
      <c r="DKT37" s="27"/>
      <c r="DKU37" s="27"/>
      <c r="DKV37" s="27"/>
      <c r="DKW37" s="27"/>
      <c r="DKX37" s="27"/>
      <c r="DKY37" s="27"/>
      <c r="DKZ37" s="27"/>
      <c r="DLA37" s="27"/>
      <c r="DLB37" s="27"/>
      <c r="DLC37" s="27"/>
      <c r="DLD37" s="27"/>
      <c r="DLE37" s="27"/>
      <c r="DLF37" s="27"/>
      <c r="DLG37" s="27"/>
      <c r="DLH37" s="27"/>
      <c r="DLI37" s="27"/>
      <c r="DLJ37" s="27"/>
      <c r="DLK37" s="27"/>
      <c r="DLL37" s="27"/>
      <c r="DLM37" s="27"/>
      <c r="DLN37" s="27"/>
      <c r="DLO37" s="27"/>
      <c r="DLP37" s="27"/>
      <c r="DLQ37" s="27"/>
      <c r="DLR37" s="27"/>
      <c r="DLS37" s="27"/>
      <c r="DLT37" s="27"/>
      <c r="DLU37" s="27"/>
      <c r="DLV37" s="27"/>
      <c r="DLW37" s="27"/>
      <c r="DLX37" s="27"/>
      <c r="DLY37" s="27"/>
      <c r="DLZ37" s="27"/>
      <c r="DMA37" s="27"/>
      <c r="DMB37" s="27"/>
      <c r="DMC37" s="27"/>
      <c r="DMD37" s="27"/>
      <c r="DME37" s="27"/>
      <c r="DMF37" s="27"/>
      <c r="DMG37" s="27"/>
      <c r="DMH37" s="27"/>
      <c r="DMI37" s="27"/>
      <c r="DMJ37" s="27"/>
      <c r="DMK37" s="27"/>
      <c r="DML37" s="27"/>
      <c r="DMM37" s="27"/>
      <c r="DMN37" s="27"/>
      <c r="DMO37" s="27"/>
      <c r="DMP37" s="27"/>
      <c r="DMQ37" s="27"/>
      <c r="DMR37" s="27"/>
      <c r="DMS37" s="27"/>
      <c r="DMT37" s="27"/>
      <c r="DMU37" s="27"/>
      <c r="DMV37" s="27"/>
      <c r="DMW37" s="27"/>
      <c r="DMX37" s="27"/>
      <c r="DMY37" s="27"/>
      <c r="DMZ37" s="27"/>
      <c r="DNA37" s="27"/>
      <c r="DNB37" s="27"/>
      <c r="DNC37" s="27"/>
      <c r="DND37" s="27"/>
      <c r="DNE37" s="27"/>
      <c r="DNF37" s="27"/>
      <c r="DNG37" s="27"/>
      <c r="DNH37" s="27"/>
      <c r="DNI37" s="27"/>
      <c r="DNJ37" s="27"/>
      <c r="DNK37" s="27"/>
      <c r="DNL37" s="27"/>
      <c r="DNM37" s="27"/>
      <c r="DNN37" s="27"/>
      <c r="DNO37" s="27"/>
      <c r="DNP37" s="27"/>
      <c r="DNQ37" s="27"/>
      <c r="DNR37" s="27"/>
      <c r="DNS37" s="27"/>
      <c r="DNT37" s="27"/>
      <c r="DNU37" s="27"/>
      <c r="DNV37" s="27"/>
      <c r="DNW37" s="27"/>
      <c r="DNX37" s="27"/>
      <c r="DNY37" s="27"/>
      <c r="DNZ37" s="27"/>
      <c r="DOA37" s="27"/>
      <c r="DOB37" s="27"/>
      <c r="DOC37" s="27"/>
      <c r="DOD37" s="27"/>
      <c r="DOE37" s="27"/>
      <c r="DOF37" s="27"/>
      <c r="DOG37" s="27"/>
      <c r="DOH37" s="27"/>
      <c r="DOI37" s="27"/>
      <c r="DOJ37" s="27"/>
      <c r="DOK37" s="27"/>
      <c r="DOL37" s="27"/>
      <c r="DOM37" s="27"/>
      <c r="DON37" s="27"/>
      <c r="DOO37" s="27"/>
      <c r="DOP37" s="27"/>
      <c r="DOQ37" s="27"/>
      <c r="DOR37" s="27"/>
      <c r="DOS37" s="27"/>
      <c r="DOT37" s="27"/>
      <c r="DOU37" s="27"/>
      <c r="DOV37" s="27"/>
      <c r="DOW37" s="27"/>
      <c r="DOX37" s="27"/>
      <c r="DOY37" s="27"/>
      <c r="DOZ37" s="27"/>
      <c r="DPA37" s="27"/>
      <c r="DPB37" s="27"/>
      <c r="DPC37" s="27"/>
      <c r="DPD37" s="27"/>
      <c r="DPE37" s="27"/>
      <c r="DPF37" s="27"/>
      <c r="DPG37" s="27"/>
      <c r="DPH37" s="27"/>
      <c r="DPI37" s="27"/>
      <c r="DPJ37" s="27"/>
      <c r="DPK37" s="27"/>
      <c r="DPL37" s="27"/>
      <c r="DPM37" s="27"/>
      <c r="DPN37" s="27"/>
      <c r="DPO37" s="27"/>
      <c r="DPP37" s="27"/>
      <c r="DPQ37" s="27"/>
      <c r="DPR37" s="27"/>
      <c r="DPS37" s="27"/>
      <c r="DPT37" s="27"/>
      <c r="DPU37" s="27"/>
      <c r="DPV37" s="27"/>
      <c r="DPW37" s="27"/>
      <c r="DPX37" s="27"/>
      <c r="DPY37" s="27"/>
      <c r="DPZ37" s="27"/>
      <c r="DQA37" s="27"/>
      <c r="DQB37" s="27"/>
      <c r="DQC37" s="27"/>
      <c r="DQD37" s="27"/>
      <c r="DQE37" s="27"/>
      <c r="DQF37" s="27"/>
    </row>
    <row r="38" spans="1:3152" s="22" customFormat="1" ht="13.5" thickTop="1" thickBot="1" x14ac:dyDescent="0.25">
      <c r="A38" s="21"/>
      <c r="B38" s="21" t="s">
        <v>54</v>
      </c>
      <c r="C38" s="21" t="s">
        <v>4</v>
      </c>
      <c r="D38" s="21" t="s">
        <v>4</v>
      </c>
      <c r="E38" s="21" t="s">
        <v>4</v>
      </c>
      <c r="F38" s="9">
        <f>F29+F34+F37</f>
        <v>363492</v>
      </c>
      <c r="G38" s="9">
        <f>G29+G34+G37</f>
        <v>409754</v>
      </c>
      <c r="H38" s="9">
        <f>H29+H34+H37</f>
        <v>273235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7"/>
      <c r="ABL38" s="27"/>
      <c r="ABM38" s="27"/>
      <c r="ABN38" s="27"/>
      <c r="ABO38" s="27"/>
      <c r="ABP38" s="27"/>
      <c r="ABQ38" s="27"/>
      <c r="ABR38" s="27"/>
      <c r="ABS38" s="27"/>
      <c r="ABT38" s="27"/>
      <c r="ABU38" s="27"/>
      <c r="ABV38" s="27"/>
      <c r="ABW38" s="27"/>
      <c r="ABX38" s="27"/>
      <c r="ABY38" s="27"/>
      <c r="ABZ38" s="27"/>
      <c r="ACA38" s="27"/>
      <c r="ACB38" s="27"/>
      <c r="ACC38" s="27"/>
      <c r="ACD38" s="27"/>
      <c r="ACE38" s="27"/>
      <c r="ACF38" s="27"/>
      <c r="ACG38" s="27"/>
      <c r="ACH38" s="27"/>
      <c r="ACI38" s="27"/>
      <c r="ACJ38" s="27"/>
      <c r="ACK38" s="27"/>
      <c r="ACL38" s="27"/>
      <c r="ACM38" s="27"/>
      <c r="ACN38" s="27"/>
      <c r="ACO38" s="27"/>
      <c r="ACP38" s="27"/>
      <c r="ACQ38" s="27"/>
      <c r="ACR38" s="27"/>
      <c r="ACS38" s="27"/>
      <c r="ACT38" s="27"/>
      <c r="ACU38" s="27"/>
      <c r="ACV38" s="27"/>
      <c r="ACW38" s="27"/>
      <c r="ACX38" s="27"/>
      <c r="ACY38" s="27"/>
      <c r="ACZ38" s="27"/>
      <c r="ADA38" s="27"/>
      <c r="ADB38" s="27"/>
      <c r="ADC38" s="27"/>
      <c r="ADD38" s="27"/>
      <c r="ADE38" s="27"/>
      <c r="ADF38" s="27"/>
      <c r="ADG38" s="27"/>
      <c r="ADH38" s="27"/>
      <c r="ADI38" s="27"/>
      <c r="ADJ38" s="27"/>
      <c r="ADK38" s="27"/>
      <c r="ADL38" s="27"/>
      <c r="ADM38" s="27"/>
      <c r="ADN38" s="27"/>
      <c r="ADO38" s="27"/>
      <c r="ADP38" s="27"/>
      <c r="ADQ38" s="27"/>
      <c r="ADR38" s="27"/>
      <c r="ADS38" s="27"/>
      <c r="ADT38" s="27"/>
      <c r="ADU38" s="27"/>
      <c r="ADV38" s="27"/>
      <c r="ADW38" s="27"/>
      <c r="ADX38" s="27"/>
      <c r="ADY38" s="27"/>
      <c r="ADZ38" s="27"/>
      <c r="AEA38" s="27"/>
      <c r="AEB38" s="27"/>
      <c r="AEC38" s="27"/>
      <c r="AED38" s="27"/>
      <c r="AEE38" s="27"/>
      <c r="AEF38" s="27"/>
      <c r="AEG38" s="27"/>
      <c r="AEH38" s="27"/>
      <c r="AEI38" s="27"/>
      <c r="AEJ38" s="27"/>
      <c r="AEK38" s="27"/>
      <c r="AEL38" s="27"/>
      <c r="AEM38" s="27"/>
      <c r="AEN38" s="27"/>
      <c r="AEO38" s="27"/>
      <c r="AEP38" s="27"/>
      <c r="AEQ38" s="27"/>
      <c r="AER38" s="27"/>
      <c r="AES38" s="27"/>
      <c r="AET38" s="27"/>
      <c r="AEU38" s="27"/>
      <c r="AEV38" s="27"/>
      <c r="AEW38" s="27"/>
      <c r="AEX38" s="27"/>
      <c r="AEY38" s="27"/>
      <c r="AEZ38" s="27"/>
      <c r="AFA38" s="27"/>
      <c r="AFB38" s="27"/>
      <c r="AFC38" s="27"/>
      <c r="AFD38" s="27"/>
      <c r="AFE38" s="27"/>
      <c r="AFF38" s="27"/>
      <c r="AFG38" s="27"/>
      <c r="AFH38" s="27"/>
      <c r="AFI38" s="27"/>
      <c r="AFJ38" s="27"/>
      <c r="AFK38" s="27"/>
      <c r="AFL38" s="27"/>
      <c r="AFM38" s="27"/>
      <c r="AFN38" s="27"/>
      <c r="AFO38" s="27"/>
      <c r="AFP38" s="27"/>
      <c r="AFQ38" s="27"/>
      <c r="AFR38" s="27"/>
      <c r="AFS38" s="27"/>
      <c r="AFT38" s="27"/>
      <c r="AFU38" s="27"/>
      <c r="AFV38" s="27"/>
      <c r="AFW38" s="27"/>
      <c r="AFX38" s="27"/>
      <c r="AFY38" s="27"/>
      <c r="AFZ38" s="27"/>
      <c r="AGA38" s="27"/>
      <c r="AGB38" s="27"/>
      <c r="AGC38" s="27"/>
      <c r="AGD38" s="27"/>
      <c r="AGE38" s="27"/>
      <c r="AGF38" s="27"/>
      <c r="AGG38" s="27"/>
      <c r="AGH38" s="27"/>
      <c r="AGI38" s="27"/>
      <c r="AGJ38" s="27"/>
      <c r="AGK38" s="27"/>
      <c r="AGL38" s="27"/>
      <c r="AGM38" s="27"/>
      <c r="AGN38" s="27"/>
      <c r="AGO38" s="27"/>
      <c r="AGP38" s="27"/>
      <c r="AGQ38" s="27"/>
      <c r="AGR38" s="27"/>
      <c r="AGS38" s="27"/>
      <c r="AGT38" s="27"/>
      <c r="AGU38" s="27"/>
      <c r="AGV38" s="27"/>
      <c r="AGW38" s="27"/>
      <c r="AGX38" s="27"/>
      <c r="AGY38" s="27"/>
      <c r="AGZ38" s="27"/>
      <c r="AHA38" s="27"/>
      <c r="AHB38" s="27"/>
      <c r="AHC38" s="27"/>
      <c r="AHD38" s="27"/>
      <c r="AHE38" s="27"/>
      <c r="AHF38" s="27"/>
      <c r="AHG38" s="27"/>
      <c r="AHH38" s="27"/>
      <c r="AHI38" s="27"/>
      <c r="AHJ38" s="27"/>
      <c r="AHK38" s="27"/>
      <c r="AHL38" s="27"/>
      <c r="AHM38" s="27"/>
      <c r="AHN38" s="27"/>
      <c r="AHO38" s="27"/>
      <c r="AHP38" s="27"/>
      <c r="AHQ38" s="27"/>
      <c r="AHR38" s="27"/>
      <c r="AHS38" s="27"/>
      <c r="AHT38" s="27"/>
      <c r="AHU38" s="27"/>
      <c r="AHV38" s="27"/>
      <c r="AHW38" s="27"/>
      <c r="AHX38" s="27"/>
      <c r="AHY38" s="27"/>
      <c r="AHZ38" s="27"/>
      <c r="AIA38" s="27"/>
      <c r="AIB38" s="27"/>
      <c r="AIC38" s="27"/>
      <c r="AID38" s="27"/>
      <c r="AIE38" s="27"/>
      <c r="AIF38" s="27"/>
      <c r="AIG38" s="27"/>
      <c r="AIH38" s="27"/>
      <c r="AII38" s="27"/>
      <c r="AIJ38" s="27"/>
      <c r="AIK38" s="27"/>
      <c r="AIL38" s="27"/>
      <c r="AIM38" s="27"/>
      <c r="AIN38" s="27"/>
      <c r="AIO38" s="27"/>
      <c r="AIP38" s="27"/>
      <c r="AIQ38" s="27"/>
      <c r="AIR38" s="27"/>
      <c r="AIS38" s="27"/>
      <c r="AIT38" s="27"/>
      <c r="AIU38" s="27"/>
      <c r="AIV38" s="27"/>
      <c r="AIW38" s="27"/>
      <c r="AIX38" s="27"/>
      <c r="AIY38" s="27"/>
      <c r="AIZ38" s="27"/>
      <c r="AJA38" s="27"/>
      <c r="AJB38" s="27"/>
      <c r="AJC38" s="27"/>
      <c r="AJD38" s="27"/>
      <c r="AJE38" s="27"/>
      <c r="AJF38" s="27"/>
      <c r="AJG38" s="27"/>
      <c r="AJH38" s="27"/>
      <c r="AJI38" s="27"/>
      <c r="AJJ38" s="27"/>
      <c r="AJK38" s="27"/>
      <c r="AJL38" s="27"/>
      <c r="AJM38" s="27"/>
      <c r="AJN38" s="27"/>
      <c r="AJO38" s="27"/>
      <c r="AJP38" s="27"/>
      <c r="AJQ38" s="27"/>
      <c r="AJR38" s="27"/>
      <c r="AJS38" s="27"/>
      <c r="AJT38" s="27"/>
      <c r="AJU38" s="27"/>
      <c r="AJV38" s="27"/>
      <c r="AJW38" s="27"/>
      <c r="AJX38" s="27"/>
      <c r="AJY38" s="27"/>
      <c r="AJZ38" s="27"/>
      <c r="AKA38" s="27"/>
      <c r="AKB38" s="27"/>
      <c r="AKC38" s="27"/>
      <c r="AKD38" s="27"/>
      <c r="AKE38" s="27"/>
      <c r="AKF38" s="27"/>
      <c r="AKG38" s="27"/>
      <c r="AKH38" s="27"/>
      <c r="AKI38" s="27"/>
      <c r="AKJ38" s="27"/>
      <c r="AKK38" s="27"/>
      <c r="AKL38" s="27"/>
      <c r="AKM38" s="27"/>
      <c r="AKN38" s="27"/>
      <c r="AKO38" s="27"/>
      <c r="AKP38" s="27"/>
      <c r="AKQ38" s="27"/>
      <c r="AKR38" s="27"/>
      <c r="AKS38" s="27"/>
      <c r="AKT38" s="27"/>
      <c r="AKU38" s="27"/>
      <c r="AKV38" s="27"/>
      <c r="AKW38" s="27"/>
      <c r="AKX38" s="27"/>
      <c r="AKY38" s="27"/>
      <c r="AKZ38" s="27"/>
      <c r="ALA38" s="27"/>
      <c r="ALB38" s="27"/>
      <c r="ALC38" s="27"/>
      <c r="ALD38" s="27"/>
      <c r="ALE38" s="27"/>
      <c r="ALF38" s="27"/>
      <c r="ALG38" s="27"/>
      <c r="ALH38" s="27"/>
      <c r="ALI38" s="27"/>
      <c r="ALJ38" s="27"/>
      <c r="ALK38" s="27"/>
      <c r="ALL38" s="27"/>
      <c r="ALM38" s="27"/>
      <c r="ALN38" s="27"/>
      <c r="ALO38" s="27"/>
      <c r="ALP38" s="27"/>
      <c r="ALQ38" s="27"/>
      <c r="ALR38" s="27"/>
      <c r="ALS38" s="27"/>
      <c r="ALT38" s="27"/>
      <c r="ALU38" s="27"/>
      <c r="ALV38" s="27"/>
      <c r="ALW38" s="27"/>
      <c r="ALX38" s="27"/>
      <c r="ALY38" s="27"/>
      <c r="ALZ38" s="27"/>
      <c r="AMA38" s="27"/>
      <c r="AMB38" s="27"/>
      <c r="AMC38" s="27"/>
      <c r="AMD38" s="27"/>
      <c r="AME38" s="27"/>
      <c r="AMF38" s="27"/>
      <c r="AMG38" s="27"/>
      <c r="AMH38" s="27"/>
      <c r="AMI38" s="27"/>
      <c r="AMJ38" s="27"/>
      <c r="AMK38" s="27"/>
      <c r="AML38" s="27"/>
      <c r="AMM38" s="27"/>
      <c r="AMN38" s="27"/>
      <c r="AMO38" s="27"/>
      <c r="AMP38" s="27"/>
      <c r="AMQ38" s="27"/>
      <c r="AMR38" s="27"/>
      <c r="AMS38" s="27"/>
      <c r="AMT38" s="27"/>
      <c r="AMU38" s="27"/>
      <c r="AMV38" s="27"/>
      <c r="AMW38" s="27"/>
      <c r="AMX38" s="27"/>
      <c r="AMY38" s="27"/>
      <c r="AMZ38" s="27"/>
      <c r="ANA38" s="27"/>
      <c r="ANB38" s="27"/>
      <c r="ANC38" s="27"/>
      <c r="AND38" s="27"/>
      <c r="ANE38" s="27"/>
      <c r="ANF38" s="27"/>
      <c r="ANG38" s="27"/>
      <c r="ANH38" s="27"/>
      <c r="ANI38" s="27"/>
      <c r="ANJ38" s="27"/>
      <c r="ANK38" s="27"/>
      <c r="ANL38" s="27"/>
      <c r="ANM38" s="27"/>
      <c r="ANN38" s="27"/>
      <c r="ANO38" s="27"/>
      <c r="ANP38" s="27"/>
      <c r="ANQ38" s="27"/>
      <c r="ANR38" s="27"/>
      <c r="ANS38" s="27"/>
      <c r="ANT38" s="27"/>
      <c r="ANU38" s="27"/>
      <c r="ANV38" s="27"/>
      <c r="ANW38" s="27"/>
      <c r="ANX38" s="27"/>
      <c r="ANY38" s="27"/>
      <c r="ANZ38" s="27"/>
      <c r="AOA38" s="27"/>
      <c r="AOB38" s="27"/>
      <c r="AOC38" s="27"/>
      <c r="AOD38" s="27"/>
      <c r="AOE38" s="27"/>
      <c r="AOF38" s="27"/>
      <c r="AOG38" s="27"/>
      <c r="AOH38" s="27"/>
      <c r="AOI38" s="27"/>
      <c r="AOJ38" s="27"/>
      <c r="AOK38" s="27"/>
      <c r="AOL38" s="27"/>
      <c r="AOM38" s="27"/>
      <c r="AON38" s="27"/>
      <c r="AOO38" s="27"/>
      <c r="AOP38" s="27"/>
      <c r="AOQ38" s="27"/>
      <c r="AOR38" s="27"/>
      <c r="AOS38" s="27"/>
      <c r="AOT38" s="27"/>
      <c r="AOU38" s="27"/>
      <c r="AOV38" s="27"/>
      <c r="AOW38" s="27"/>
      <c r="AOX38" s="27"/>
      <c r="AOY38" s="27"/>
      <c r="AOZ38" s="27"/>
      <c r="APA38" s="27"/>
      <c r="APB38" s="27"/>
      <c r="APC38" s="27"/>
      <c r="APD38" s="27"/>
      <c r="APE38" s="27"/>
      <c r="APF38" s="27"/>
      <c r="APG38" s="27"/>
      <c r="APH38" s="27"/>
      <c r="API38" s="27"/>
      <c r="APJ38" s="27"/>
      <c r="APK38" s="27"/>
      <c r="APL38" s="27"/>
      <c r="APM38" s="27"/>
      <c r="APN38" s="27"/>
      <c r="APO38" s="27"/>
      <c r="APP38" s="27"/>
      <c r="APQ38" s="27"/>
      <c r="APR38" s="27"/>
      <c r="APS38" s="27"/>
      <c r="APT38" s="27"/>
      <c r="APU38" s="27"/>
      <c r="APV38" s="27"/>
      <c r="APW38" s="27"/>
      <c r="APX38" s="27"/>
      <c r="APY38" s="27"/>
      <c r="APZ38" s="27"/>
      <c r="AQA38" s="27"/>
      <c r="AQB38" s="27"/>
      <c r="AQC38" s="27"/>
      <c r="AQD38" s="27"/>
      <c r="AQE38" s="27"/>
      <c r="AQF38" s="27"/>
      <c r="AQG38" s="27"/>
      <c r="AQH38" s="27"/>
      <c r="AQI38" s="27"/>
      <c r="AQJ38" s="27"/>
      <c r="AQK38" s="27"/>
      <c r="AQL38" s="27"/>
      <c r="AQM38" s="27"/>
      <c r="AQN38" s="27"/>
      <c r="AQO38" s="27"/>
      <c r="AQP38" s="27"/>
      <c r="AQQ38" s="27"/>
      <c r="AQR38" s="27"/>
      <c r="AQS38" s="27"/>
      <c r="AQT38" s="27"/>
      <c r="AQU38" s="27"/>
      <c r="AQV38" s="27"/>
      <c r="AQW38" s="27"/>
      <c r="AQX38" s="27"/>
      <c r="AQY38" s="27"/>
      <c r="AQZ38" s="27"/>
      <c r="ARA38" s="27"/>
      <c r="ARB38" s="27"/>
      <c r="ARC38" s="27"/>
      <c r="ARD38" s="27"/>
      <c r="ARE38" s="27"/>
      <c r="ARF38" s="27"/>
      <c r="ARG38" s="27"/>
      <c r="ARH38" s="27"/>
      <c r="ARI38" s="27"/>
      <c r="ARJ38" s="27"/>
      <c r="ARK38" s="27"/>
      <c r="ARL38" s="27"/>
      <c r="ARM38" s="27"/>
      <c r="ARN38" s="27"/>
      <c r="ARO38" s="27"/>
      <c r="ARP38" s="27"/>
      <c r="ARQ38" s="27"/>
      <c r="ARR38" s="27"/>
      <c r="ARS38" s="27"/>
      <c r="ART38" s="27"/>
      <c r="ARU38" s="27"/>
      <c r="ARV38" s="27"/>
      <c r="ARW38" s="27"/>
      <c r="ARX38" s="27"/>
      <c r="ARY38" s="27"/>
      <c r="ARZ38" s="27"/>
      <c r="ASA38" s="27"/>
      <c r="ASB38" s="27"/>
      <c r="ASC38" s="27"/>
      <c r="ASD38" s="27"/>
      <c r="ASE38" s="27"/>
      <c r="ASF38" s="27"/>
      <c r="ASG38" s="27"/>
      <c r="ASH38" s="27"/>
      <c r="ASI38" s="27"/>
      <c r="ASJ38" s="27"/>
      <c r="ASK38" s="27"/>
      <c r="ASL38" s="27"/>
      <c r="ASM38" s="27"/>
      <c r="ASN38" s="27"/>
      <c r="ASO38" s="27"/>
      <c r="ASP38" s="27"/>
      <c r="ASQ38" s="27"/>
      <c r="ASR38" s="27"/>
      <c r="ASS38" s="27"/>
      <c r="AST38" s="27"/>
      <c r="ASU38" s="27"/>
      <c r="ASV38" s="27"/>
      <c r="ASW38" s="27"/>
      <c r="ASX38" s="27"/>
      <c r="ASY38" s="27"/>
      <c r="ASZ38" s="27"/>
      <c r="ATA38" s="27"/>
      <c r="ATB38" s="27"/>
      <c r="ATC38" s="27"/>
      <c r="ATD38" s="27"/>
      <c r="ATE38" s="27"/>
      <c r="ATF38" s="27"/>
      <c r="ATG38" s="27"/>
      <c r="ATH38" s="27"/>
      <c r="ATI38" s="27"/>
      <c r="ATJ38" s="27"/>
      <c r="ATK38" s="27"/>
      <c r="ATL38" s="27"/>
      <c r="ATM38" s="27"/>
      <c r="ATN38" s="27"/>
      <c r="ATO38" s="27"/>
      <c r="ATP38" s="27"/>
      <c r="ATQ38" s="27"/>
      <c r="ATR38" s="27"/>
      <c r="ATS38" s="27"/>
      <c r="ATT38" s="27"/>
      <c r="ATU38" s="27"/>
      <c r="ATV38" s="27"/>
      <c r="ATW38" s="27"/>
      <c r="ATX38" s="27"/>
      <c r="ATY38" s="27"/>
      <c r="ATZ38" s="27"/>
      <c r="AUA38" s="27"/>
      <c r="AUB38" s="27"/>
      <c r="AUC38" s="27"/>
      <c r="AUD38" s="27"/>
      <c r="AUE38" s="27"/>
      <c r="AUF38" s="27"/>
      <c r="AUG38" s="27"/>
      <c r="AUH38" s="27"/>
      <c r="AUI38" s="27"/>
      <c r="AUJ38" s="27"/>
      <c r="AUK38" s="27"/>
      <c r="AUL38" s="27"/>
      <c r="AUM38" s="27"/>
      <c r="AUN38" s="27"/>
      <c r="AUO38" s="27"/>
      <c r="AUP38" s="27"/>
      <c r="AUQ38" s="27"/>
      <c r="AUR38" s="27"/>
      <c r="AUS38" s="27"/>
      <c r="AUT38" s="27"/>
      <c r="AUU38" s="27"/>
      <c r="AUV38" s="27"/>
      <c r="AUW38" s="27"/>
      <c r="AUX38" s="27"/>
      <c r="AUY38" s="27"/>
      <c r="AUZ38" s="27"/>
      <c r="AVA38" s="27"/>
      <c r="AVB38" s="27"/>
      <c r="AVC38" s="27"/>
      <c r="AVD38" s="27"/>
      <c r="AVE38" s="27"/>
      <c r="AVF38" s="27"/>
      <c r="AVG38" s="27"/>
      <c r="AVH38" s="27"/>
      <c r="AVI38" s="27"/>
      <c r="AVJ38" s="27"/>
      <c r="AVK38" s="27"/>
      <c r="AVL38" s="27"/>
      <c r="AVM38" s="27"/>
      <c r="AVN38" s="27"/>
      <c r="AVO38" s="27"/>
      <c r="AVP38" s="27"/>
      <c r="AVQ38" s="27"/>
      <c r="AVR38" s="27"/>
      <c r="AVS38" s="27"/>
      <c r="AVT38" s="27"/>
      <c r="AVU38" s="27"/>
      <c r="AVV38" s="27"/>
      <c r="AVW38" s="27"/>
      <c r="AVX38" s="27"/>
      <c r="AVY38" s="27"/>
      <c r="AVZ38" s="27"/>
      <c r="AWA38" s="27"/>
      <c r="AWB38" s="27"/>
      <c r="AWC38" s="27"/>
      <c r="AWD38" s="27"/>
      <c r="AWE38" s="27"/>
      <c r="AWF38" s="27"/>
      <c r="AWG38" s="27"/>
      <c r="AWH38" s="27"/>
      <c r="AWI38" s="27"/>
      <c r="AWJ38" s="27"/>
      <c r="AWK38" s="27"/>
      <c r="AWL38" s="27"/>
      <c r="AWM38" s="27"/>
      <c r="AWN38" s="27"/>
      <c r="AWO38" s="27"/>
      <c r="AWP38" s="27"/>
      <c r="AWQ38" s="27"/>
      <c r="AWR38" s="27"/>
      <c r="AWS38" s="27"/>
      <c r="AWT38" s="27"/>
      <c r="AWU38" s="27"/>
      <c r="AWV38" s="27"/>
      <c r="AWW38" s="27"/>
      <c r="AWX38" s="27"/>
      <c r="AWY38" s="27"/>
      <c r="AWZ38" s="27"/>
      <c r="AXA38" s="27"/>
      <c r="AXB38" s="27"/>
      <c r="AXC38" s="27"/>
      <c r="AXD38" s="27"/>
      <c r="AXE38" s="27"/>
      <c r="AXF38" s="27"/>
      <c r="AXG38" s="27"/>
      <c r="AXH38" s="27"/>
      <c r="AXI38" s="27"/>
      <c r="AXJ38" s="27"/>
      <c r="AXK38" s="27"/>
      <c r="AXL38" s="27"/>
      <c r="AXM38" s="27"/>
      <c r="AXN38" s="27"/>
      <c r="AXO38" s="27"/>
      <c r="AXP38" s="27"/>
      <c r="AXQ38" s="27"/>
      <c r="AXR38" s="27"/>
      <c r="AXS38" s="27"/>
      <c r="AXT38" s="27"/>
      <c r="AXU38" s="27"/>
      <c r="AXV38" s="27"/>
      <c r="AXW38" s="27"/>
      <c r="AXX38" s="27"/>
      <c r="AXY38" s="27"/>
      <c r="AXZ38" s="27"/>
      <c r="AYA38" s="27"/>
      <c r="AYB38" s="27"/>
      <c r="AYC38" s="27"/>
      <c r="AYD38" s="27"/>
      <c r="AYE38" s="27"/>
      <c r="AYF38" s="27"/>
      <c r="AYG38" s="27"/>
      <c r="AYH38" s="27"/>
      <c r="AYI38" s="27"/>
      <c r="AYJ38" s="27"/>
      <c r="AYK38" s="27"/>
      <c r="AYL38" s="27"/>
      <c r="AYM38" s="27"/>
      <c r="AYN38" s="27"/>
      <c r="AYO38" s="27"/>
      <c r="AYP38" s="27"/>
      <c r="AYQ38" s="27"/>
      <c r="AYR38" s="27"/>
      <c r="AYS38" s="27"/>
      <c r="AYT38" s="27"/>
      <c r="AYU38" s="27"/>
      <c r="AYV38" s="27"/>
      <c r="AYW38" s="27"/>
      <c r="AYX38" s="27"/>
      <c r="AYY38" s="27"/>
      <c r="AYZ38" s="27"/>
      <c r="AZA38" s="27"/>
      <c r="AZB38" s="27"/>
      <c r="AZC38" s="27"/>
      <c r="AZD38" s="27"/>
      <c r="AZE38" s="27"/>
      <c r="AZF38" s="27"/>
      <c r="AZG38" s="27"/>
      <c r="AZH38" s="27"/>
      <c r="AZI38" s="27"/>
      <c r="AZJ38" s="27"/>
      <c r="AZK38" s="27"/>
      <c r="AZL38" s="27"/>
      <c r="AZM38" s="27"/>
      <c r="AZN38" s="27"/>
      <c r="AZO38" s="27"/>
      <c r="AZP38" s="27"/>
      <c r="AZQ38" s="27"/>
      <c r="AZR38" s="27"/>
      <c r="AZS38" s="27"/>
      <c r="AZT38" s="27"/>
      <c r="AZU38" s="27"/>
      <c r="AZV38" s="27"/>
      <c r="AZW38" s="27"/>
      <c r="AZX38" s="27"/>
      <c r="AZY38" s="27"/>
      <c r="AZZ38" s="27"/>
      <c r="BAA38" s="27"/>
      <c r="BAB38" s="27"/>
      <c r="BAC38" s="27"/>
      <c r="BAD38" s="27"/>
      <c r="BAE38" s="27"/>
      <c r="BAF38" s="27"/>
      <c r="BAG38" s="27"/>
      <c r="BAH38" s="27"/>
      <c r="BAI38" s="27"/>
      <c r="BAJ38" s="27"/>
      <c r="BAK38" s="27"/>
      <c r="BAL38" s="27"/>
      <c r="BAM38" s="27"/>
      <c r="BAN38" s="27"/>
      <c r="BAO38" s="27"/>
      <c r="BAP38" s="27"/>
      <c r="BAQ38" s="27"/>
      <c r="BAR38" s="27"/>
      <c r="BAS38" s="27"/>
      <c r="BAT38" s="27"/>
      <c r="BAU38" s="27"/>
      <c r="BAV38" s="27"/>
      <c r="BAW38" s="27"/>
      <c r="BAX38" s="27"/>
      <c r="BAY38" s="27"/>
      <c r="BAZ38" s="27"/>
      <c r="BBA38" s="27"/>
      <c r="BBB38" s="27"/>
      <c r="BBC38" s="27"/>
      <c r="BBD38" s="27"/>
      <c r="BBE38" s="27"/>
      <c r="BBF38" s="27"/>
      <c r="BBG38" s="27"/>
      <c r="BBH38" s="27"/>
      <c r="BBI38" s="27"/>
      <c r="BBJ38" s="27"/>
      <c r="BBK38" s="27"/>
      <c r="BBL38" s="27"/>
      <c r="BBM38" s="27"/>
      <c r="BBN38" s="27"/>
      <c r="BBO38" s="27"/>
      <c r="BBP38" s="27"/>
      <c r="BBQ38" s="27"/>
      <c r="BBR38" s="27"/>
      <c r="BBS38" s="27"/>
      <c r="BBT38" s="27"/>
      <c r="BBU38" s="27"/>
      <c r="BBV38" s="27"/>
      <c r="BBW38" s="27"/>
      <c r="BBX38" s="27"/>
      <c r="BBY38" s="27"/>
      <c r="BBZ38" s="27"/>
      <c r="BCA38" s="27"/>
      <c r="BCB38" s="27"/>
      <c r="BCC38" s="27"/>
      <c r="BCD38" s="27"/>
      <c r="BCE38" s="27"/>
      <c r="BCF38" s="27"/>
      <c r="BCG38" s="27"/>
      <c r="BCH38" s="27"/>
      <c r="BCI38" s="27"/>
      <c r="BCJ38" s="27"/>
      <c r="BCK38" s="27"/>
      <c r="BCL38" s="27"/>
      <c r="BCM38" s="27"/>
      <c r="BCN38" s="27"/>
      <c r="BCO38" s="27"/>
      <c r="BCP38" s="27"/>
      <c r="BCQ38" s="27"/>
      <c r="BCR38" s="27"/>
      <c r="BCS38" s="27"/>
      <c r="BCT38" s="27"/>
      <c r="BCU38" s="27"/>
      <c r="BCV38" s="27"/>
      <c r="BCW38" s="27"/>
      <c r="BCX38" s="27"/>
      <c r="BCY38" s="27"/>
      <c r="BCZ38" s="27"/>
      <c r="BDA38" s="27"/>
      <c r="BDB38" s="27"/>
      <c r="BDC38" s="27"/>
      <c r="BDD38" s="27"/>
      <c r="BDE38" s="27"/>
      <c r="BDF38" s="27"/>
      <c r="BDG38" s="27"/>
      <c r="BDH38" s="27"/>
      <c r="BDI38" s="27"/>
      <c r="BDJ38" s="27"/>
      <c r="BDK38" s="27"/>
      <c r="BDL38" s="27"/>
      <c r="BDM38" s="27"/>
      <c r="BDN38" s="27"/>
      <c r="BDO38" s="27"/>
      <c r="BDP38" s="27"/>
      <c r="BDQ38" s="27"/>
      <c r="BDR38" s="27"/>
      <c r="BDS38" s="27"/>
      <c r="BDT38" s="27"/>
      <c r="BDU38" s="27"/>
      <c r="BDV38" s="27"/>
      <c r="BDW38" s="27"/>
      <c r="BDX38" s="27"/>
      <c r="BDY38" s="27"/>
      <c r="BDZ38" s="27"/>
      <c r="BEA38" s="27"/>
      <c r="BEB38" s="27"/>
      <c r="BEC38" s="27"/>
      <c r="BED38" s="27"/>
      <c r="BEE38" s="27"/>
      <c r="BEF38" s="27"/>
      <c r="BEG38" s="27"/>
      <c r="BEH38" s="27"/>
      <c r="BEI38" s="27"/>
      <c r="BEJ38" s="27"/>
      <c r="BEK38" s="27"/>
      <c r="BEL38" s="27"/>
      <c r="BEM38" s="27"/>
      <c r="BEN38" s="27"/>
      <c r="BEO38" s="27"/>
      <c r="BEP38" s="27"/>
      <c r="BEQ38" s="27"/>
      <c r="BER38" s="27"/>
      <c r="BES38" s="27"/>
      <c r="BET38" s="27"/>
      <c r="BEU38" s="27"/>
      <c r="BEV38" s="27"/>
      <c r="BEW38" s="27"/>
      <c r="BEX38" s="27"/>
      <c r="BEY38" s="27"/>
      <c r="BEZ38" s="27"/>
      <c r="BFA38" s="27"/>
      <c r="BFB38" s="27"/>
      <c r="BFC38" s="27"/>
      <c r="BFD38" s="27"/>
      <c r="BFE38" s="27"/>
      <c r="BFF38" s="27"/>
      <c r="BFG38" s="27"/>
      <c r="BFH38" s="27"/>
      <c r="BFI38" s="27"/>
      <c r="BFJ38" s="27"/>
      <c r="BFK38" s="27"/>
      <c r="BFL38" s="27"/>
      <c r="BFM38" s="27"/>
      <c r="BFN38" s="27"/>
      <c r="BFO38" s="27"/>
      <c r="BFP38" s="27"/>
      <c r="BFQ38" s="27"/>
      <c r="BFR38" s="27"/>
      <c r="BFS38" s="27"/>
      <c r="BFT38" s="27"/>
      <c r="BFU38" s="27"/>
      <c r="BFV38" s="27"/>
      <c r="BFW38" s="27"/>
      <c r="BFX38" s="27"/>
      <c r="BFY38" s="27"/>
      <c r="BFZ38" s="27"/>
      <c r="BGA38" s="27"/>
      <c r="BGB38" s="27"/>
      <c r="BGC38" s="27"/>
      <c r="BGD38" s="27"/>
      <c r="BGE38" s="27"/>
      <c r="BGF38" s="27"/>
      <c r="BGG38" s="27"/>
      <c r="BGH38" s="27"/>
      <c r="BGI38" s="27"/>
      <c r="BGJ38" s="27"/>
      <c r="BGK38" s="27"/>
      <c r="BGL38" s="27"/>
      <c r="BGM38" s="27"/>
      <c r="BGN38" s="27"/>
      <c r="BGO38" s="27"/>
      <c r="BGP38" s="27"/>
      <c r="BGQ38" s="27"/>
      <c r="BGR38" s="27"/>
      <c r="BGS38" s="27"/>
      <c r="BGT38" s="27"/>
      <c r="BGU38" s="27"/>
      <c r="BGV38" s="27"/>
      <c r="BGW38" s="27"/>
      <c r="BGX38" s="27"/>
      <c r="BGY38" s="27"/>
      <c r="BGZ38" s="27"/>
      <c r="BHA38" s="27"/>
      <c r="BHB38" s="27"/>
      <c r="BHC38" s="27"/>
      <c r="BHD38" s="27"/>
      <c r="BHE38" s="27"/>
      <c r="BHF38" s="27"/>
      <c r="BHG38" s="27"/>
      <c r="BHH38" s="27"/>
      <c r="BHI38" s="27"/>
      <c r="BHJ38" s="27"/>
      <c r="BHK38" s="27"/>
      <c r="BHL38" s="27"/>
      <c r="BHM38" s="27"/>
      <c r="BHN38" s="27"/>
      <c r="BHO38" s="27"/>
      <c r="BHP38" s="27"/>
      <c r="BHQ38" s="27"/>
      <c r="BHR38" s="27"/>
      <c r="BHS38" s="27"/>
      <c r="BHT38" s="27"/>
      <c r="BHU38" s="27"/>
      <c r="BHV38" s="27"/>
      <c r="BHW38" s="27"/>
      <c r="BHX38" s="27"/>
      <c r="BHY38" s="27"/>
      <c r="BHZ38" s="27"/>
      <c r="BIA38" s="27"/>
      <c r="BIB38" s="27"/>
      <c r="BIC38" s="27"/>
      <c r="BID38" s="27"/>
      <c r="BIE38" s="27"/>
      <c r="BIF38" s="27"/>
      <c r="BIG38" s="27"/>
      <c r="BIH38" s="27"/>
      <c r="BII38" s="27"/>
      <c r="BIJ38" s="27"/>
      <c r="BIK38" s="27"/>
      <c r="BIL38" s="27"/>
      <c r="BIM38" s="27"/>
      <c r="BIN38" s="27"/>
      <c r="BIO38" s="27"/>
      <c r="BIP38" s="27"/>
      <c r="BIQ38" s="27"/>
      <c r="BIR38" s="27"/>
      <c r="BIS38" s="27"/>
      <c r="BIT38" s="27"/>
      <c r="BIU38" s="27"/>
      <c r="BIV38" s="27"/>
      <c r="BIW38" s="27"/>
      <c r="BIX38" s="27"/>
      <c r="BIY38" s="27"/>
      <c r="BIZ38" s="27"/>
      <c r="BJA38" s="27"/>
      <c r="BJB38" s="27"/>
      <c r="BJC38" s="27"/>
      <c r="BJD38" s="27"/>
      <c r="BJE38" s="27"/>
      <c r="BJF38" s="27"/>
      <c r="BJG38" s="27"/>
      <c r="BJH38" s="27"/>
      <c r="BJI38" s="27"/>
      <c r="BJJ38" s="27"/>
      <c r="BJK38" s="27"/>
      <c r="BJL38" s="27"/>
      <c r="BJM38" s="27"/>
      <c r="BJN38" s="27"/>
      <c r="BJO38" s="27"/>
      <c r="BJP38" s="27"/>
      <c r="BJQ38" s="27"/>
      <c r="BJR38" s="27"/>
      <c r="BJS38" s="27"/>
      <c r="BJT38" s="27"/>
      <c r="BJU38" s="27"/>
      <c r="BJV38" s="27"/>
      <c r="BJW38" s="27"/>
      <c r="BJX38" s="27"/>
      <c r="BJY38" s="27"/>
      <c r="BJZ38" s="27"/>
      <c r="BKA38" s="27"/>
      <c r="BKB38" s="27"/>
      <c r="BKC38" s="27"/>
      <c r="BKD38" s="27"/>
      <c r="BKE38" s="27"/>
      <c r="BKF38" s="27"/>
      <c r="BKG38" s="27"/>
      <c r="BKH38" s="27"/>
      <c r="BKI38" s="27"/>
      <c r="BKJ38" s="27"/>
      <c r="BKK38" s="27"/>
      <c r="BKL38" s="27"/>
      <c r="BKM38" s="27"/>
      <c r="BKN38" s="27"/>
      <c r="BKO38" s="27"/>
      <c r="BKP38" s="27"/>
      <c r="BKQ38" s="27"/>
      <c r="BKR38" s="27"/>
      <c r="BKS38" s="27"/>
      <c r="BKT38" s="27"/>
      <c r="BKU38" s="27"/>
      <c r="BKV38" s="27"/>
      <c r="BKW38" s="27"/>
      <c r="BKX38" s="27"/>
      <c r="BKY38" s="27"/>
      <c r="BKZ38" s="27"/>
      <c r="BLA38" s="27"/>
      <c r="BLB38" s="27"/>
      <c r="BLC38" s="27"/>
      <c r="BLD38" s="27"/>
      <c r="BLE38" s="27"/>
      <c r="BLF38" s="27"/>
      <c r="BLG38" s="27"/>
      <c r="BLH38" s="27"/>
      <c r="BLI38" s="27"/>
      <c r="BLJ38" s="27"/>
      <c r="BLK38" s="27"/>
      <c r="BLL38" s="27"/>
      <c r="BLM38" s="27"/>
      <c r="BLN38" s="27"/>
      <c r="BLO38" s="27"/>
      <c r="BLP38" s="27"/>
      <c r="BLQ38" s="27"/>
      <c r="BLR38" s="27"/>
      <c r="BLS38" s="27"/>
      <c r="BLT38" s="27"/>
      <c r="BLU38" s="27"/>
      <c r="BLV38" s="27"/>
      <c r="BLW38" s="27"/>
      <c r="BLX38" s="27"/>
      <c r="BLY38" s="27"/>
      <c r="BLZ38" s="27"/>
      <c r="BMA38" s="27"/>
      <c r="BMB38" s="27"/>
      <c r="BMC38" s="27"/>
      <c r="BMD38" s="27"/>
      <c r="BME38" s="27"/>
      <c r="BMF38" s="27"/>
      <c r="BMG38" s="27"/>
      <c r="BMH38" s="27"/>
      <c r="BMI38" s="27"/>
      <c r="BMJ38" s="27"/>
      <c r="BMK38" s="27"/>
      <c r="BML38" s="27"/>
      <c r="BMM38" s="27"/>
      <c r="BMN38" s="27"/>
      <c r="BMO38" s="27"/>
      <c r="BMP38" s="27"/>
      <c r="BMQ38" s="27"/>
      <c r="BMR38" s="27"/>
      <c r="BMS38" s="27"/>
      <c r="BMT38" s="27"/>
      <c r="BMU38" s="27"/>
      <c r="BMV38" s="27"/>
      <c r="BMW38" s="27"/>
      <c r="BMX38" s="27"/>
      <c r="BMY38" s="27"/>
      <c r="BMZ38" s="27"/>
      <c r="BNA38" s="27"/>
      <c r="BNB38" s="27"/>
      <c r="BNC38" s="27"/>
      <c r="BND38" s="27"/>
      <c r="BNE38" s="27"/>
      <c r="BNF38" s="27"/>
      <c r="BNG38" s="27"/>
      <c r="BNH38" s="27"/>
      <c r="BNI38" s="27"/>
      <c r="BNJ38" s="27"/>
      <c r="BNK38" s="27"/>
      <c r="BNL38" s="27"/>
      <c r="BNM38" s="27"/>
      <c r="BNN38" s="27"/>
      <c r="BNO38" s="27"/>
      <c r="BNP38" s="27"/>
      <c r="BNQ38" s="27"/>
      <c r="BNR38" s="27"/>
      <c r="BNS38" s="27"/>
      <c r="BNT38" s="27"/>
      <c r="BNU38" s="27"/>
      <c r="BNV38" s="27"/>
      <c r="BNW38" s="27"/>
      <c r="BNX38" s="27"/>
      <c r="BNY38" s="27"/>
      <c r="BNZ38" s="27"/>
      <c r="BOA38" s="27"/>
      <c r="BOB38" s="27"/>
      <c r="BOC38" s="27"/>
      <c r="BOD38" s="27"/>
      <c r="BOE38" s="27"/>
      <c r="BOF38" s="27"/>
      <c r="BOG38" s="27"/>
      <c r="BOH38" s="27"/>
      <c r="BOI38" s="27"/>
      <c r="BOJ38" s="27"/>
      <c r="BOK38" s="27"/>
      <c r="BOL38" s="27"/>
      <c r="BOM38" s="27"/>
      <c r="BON38" s="27"/>
      <c r="BOO38" s="27"/>
      <c r="BOP38" s="27"/>
      <c r="BOQ38" s="27"/>
      <c r="BOR38" s="27"/>
      <c r="BOS38" s="27"/>
      <c r="BOT38" s="27"/>
      <c r="BOU38" s="27"/>
      <c r="BOV38" s="27"/>
      <c r="BOW38" s="27"/>
      <c r="BOX38" s="27"/>
      <c r="BOY38" s="27"/>
      <c r="BOZ38" s="27"/>
      <c r="BPA38" s="27"/>
      <c r="BPB38" s="27"/>
      <c r="BPC38" s="27"/>
      <c r="BPD38" s="27"/>
      <c r="BPE38" s="27"/>
      <c r="BPF38" s="27"/>
      <c r="BPG38" s="27"/>
      <c r="BPH38" s="27"/>
      <c r="BPI38" s="27"/>
      <c r="BPJ38" s="27"/>
      <c r="BPK38" s="27"/>
      <c r="BPL38" s="27"/>
      <c r="BPM38" s="27"/>
      <c r="BPN38" s="27"/>
      <c r="BPO38" s="27"/>
      <c r="BPP38" s="27"/>
      <c r="BPQ38" s="27"/>
      <c r="BPR38" s="27"/>
      <c r="BPS38" s="27"/>
      <c r="BPT38" s="27"/>
      <c r="BPU38" s="27"/>
      <c r="BPV38" s="27"/>
      <c r="BPW38" s="27"/>
      <c r="BPX38" s="27"/>
      <c r="BPY38" s="27"/>
      <c r="BPZ38" s="27"/>
      <c r="BQA38" s="27"/>
      <c r="BQB38" s="27"/>
      <c r="BQC38" s="27"/>
      <c r="BQD38" s="27"/>
      <c r="BQE38" s="27"/>
      <c r="BQF38" s="27"/>
      <c r="BQG38" s="27"/>
      <c r="BQH38" s="27"/>
      <c r="BQI38" s="27"/>
      <c r="BQJ38" s="27"/>
      <c r="BQK38" s="27"/>
      <c r="BQL38" s="27"/>
      <c r="BQM38" s="27"/>
      <c r="BQN38" s="27"/>
      <c r="BQO38" s="27"/>
      <c r="BQP38" s="27"/>
      <c r="BQQ38" s="27"/>
      <c r="BQR38" s="27"/>
      <c r="BQS38" s="27"/>
      <c r="BQT38" s="27"/>
      <c r="BQU38" s="27"/>
      <c r="BQV38" s="27"/>
      <c r="BQW38" s="27"/>
      <c r="BQX38" s="27"/>
      <c r="BQY38" s="27"/>
      <c r="BQZ38" s="27"/>
      <c r="BRA38" s="27"/>
      <c r="BRB38" s="27"/>
      <c r="BRC38" s="27"/>
      <c r="BRD38" s="27"/>
      <c r="BRE38" s="27"/>
      <c r="BRF38" s="27"/>
      <c r="BRG38" s="27"/>
      <c r="BRH38" s="27"/>
      <c r="BRI38" s="27"/>
      <c r="BRJ38" s="27"/>
      <c r="BRK38" s="27"/>
      <c r="BRL38" s="27"/>
      <c r="BRM38" s="27"/>
      <c r="BRN38" s="27"/>
      <c r="BRO38" s="27"/>
      <c r="BRP38" s="27"/>
      <c r="BRQ38" s="27"/>
      <c r="BRR38" s="27"/>
      <c r="BRS38" s="27"/>
      <c r="BRT38" s="27"/>
      <c r="BRU38" s="27"/>
      <c r="BRV38" s="27"/>
      <c r="BRW38" s="27"/>
      <c r="BRX38" s="27"/>
      <c r="BRY38" s="27"/>
      <c r="BRZ38" s="27"/>
      <c r="BSA38" s="27"/>
      <c r="BSB38" s="27"/>
      <c r="BSC38" s="27"/>
      <c r="BSD38" s="27"/>
      <c r="BSE38" s="27"/>
      <c r="BSF38" s="27"/>
      <c r="BSG38" s="27"/>
      <c r="BSH38" s="27"/>
      <c r="BSI38" s="27"/>
      <c r="BSJ38" s="27"/>
      <c r="BSK38" s="27"/>
      <c r="BSL38" s="27"/>
      <c r="BSM38" s="27"/>
      <c r="BSN38" s="27"/>
      <c r="BSO38" s="27"/>
      <c r="BSP38" s="27"/>
      <c r="BSQ38" s="27"/>
      <c r="BSR38" s="27"/>
      <c r="BSS38" s="27"/>
      <c r="BST38" s="27"/>
      <c r="BSU38" s="27"/>
      <c r="BSV38" s="27"/>
      <c r="BSW38" s="27"/>
      <c r="BSX38" s="27"/>
      <c r="BSY38" s="27"/>
      <c r="BSZ38" s="27"/>
      <c r="BTA38" s="27"/>
      <c r="BTB38" s="27"/>
      <c r="BTC38" s="27"/>
      <c r="BTD38" s="27"/>
      <c r="BTE38" s="27"/>
      <c r="BTF38" s="27"/>
      <c r="BTG38" s="27"/>
      <c r="BTH38" s="27"/>
      <c r="BTI38" s="27"/>
      <c r="BTJ38" s="27"/>
      <c r="BTK38" s="27"/>
      <c r="BTL38" s="27"/>
      <c r="BTM38" s="27"/>
      <c r="BTN38" s="27"/>
      <c r="BTO38" s="27"/>
      <c r="BTP38" s="27"/>
      <c r="BTQ38" s="27"/>
      <c r="BTR38" s="27"/>
      <c r="BTS38" s="27"/>
      <c r="BTT38" s="27"/>
      <c r="BTU38" s="27"/>
      <c r="BTV38" s="27"/>
      <c r="BTW38" s="27"/>
      <c r="BTX38" s="27"/>
      <c r="BTY38" s="27"/>
      <c r="BTZ38" s="27"/>
      <c r="BUA38" s="27"/>
      <c r="BUB38" s="27"/>
      <c r="BUC38" s="27"/>
      <c r="BUD38" s="27"/>
      <c r="BUE38" s="27"/>
      <c r="BUF38" s="27"/>
      <c r="BUG38" s="27"/>
      <c r="BUH38" s="27"/>
      <c r="BUI38" s="27"/>
      <c r="BUJ38" s="27"/>
      <c r="BUK38" s="27"/>
      <c r="BUL38" s="27"/>
      <c r="BUM38" s="27"/>
      <c r="BUN38" s="27"/>
      <c r="BUO38" s="27"/>
      <c r="BUP38" s="27"/>
      <c r="BUQ38" s="27"/>
      <c r="BUR38" s="27"/>
      <c r="BUS38" s="27"/>
      <c r="BUT38" s="27"/>
      <c r="BUU38" s="27"/>
      <c r="BUV38" s="27"/>
      <c r="BUW38" s="27"/>
      <c r="BUX38" s="27"/>
      <c r="BUY38" s="27"/>
      <c r="BUZ38" s="27"/>
      <c r="BVA38" s="27"/>
      <c r="BVB38" s="27"/>
      <c r="BVC38" s="27"/>
      <c r="BVD38" s="27"/>
      <c r="BVE38" s="27"/>
      <c r="BVF38" s="27"/>
      <c r="BVG38" s="27"/>
      <c r="BVH38" s="27"/>
      <c r="BVI38" s="27"/>
      <c r="BVJ38" s="27"/>
      <c r="BVK38" s="27"/>
      <c r="BVL38" s="27"/>
      <c r="BVM38" s="27"/>
      <c r="BVN38" s="27"/>
      <c r="BVO38" s="27"/>
      <c r="BVP38" s="27"/>
      <c r="BVQ38" s="27"/>
      <c r="BVR38" s="27"/>
      <c r="BVS38" s="27"/>
      <c r="BVT38" s="27"/>
      <c r="BVU38" s="27"/>
      <c r="BVV38" s="27"/>
      <c r="BVW38" s="27"/>
      <c r="BVX38" s="27"/>
      <c r="BVY38" s="27"/>
      <c r="BVZ38" s="27"/>
      <c r="BWA38" s="27"/>
      <c r="BWB38" s="27"/>
      <c r="BWC38" s="27"/>
      <c r="BWD38" s="27"/>
      <c r="BWE38" s="27"/>
      <c r="BWF38" s="27"/>
      <c r="BWG38" s="27"/>
      <c r="BWH38" s="27"/>
      <c r="BWI38" s="27"/>
      <c r="BWJ38" s="27"/>
      <c r="BWK38" s="27"/>
      <c r="BWL38" s="27"/>
      <c r="BWM38" s="27"/>
      <c r="BWN38" s="27"/>
      <c r="BWO38" s="27"/>
      <c r="BWP38" s="27"/>
      <c r="BWQ38" s="27"/>
      <c r="BWR38" s="27"/>
      <c r="BWS38" s="27"/>
      <c r="BWT38" s="27"/>
      <c r="BWU38" s="27"/>
      <c r="BWV38" s="27"/>
      <c r="BWW38" s="27"/>
      <c r="BWX38" s="27"/>
      <c r="BWY38" s="27"/>
      <c r="BWZ38" s="27"/>
      <c r="BXA38" s="27"/>
      <c r="BXB38" s="27"/>
      <c r="BXC38" s="27"/>
      <c r="BXD38" s="27"/>
      <c r="BXE38" s="27"/>
      <c r="BXF38" s="27"/>
      <c r="BXG38" s="27"/>
      <c r="BXH38" s="27"/>
      <c r="BXI38" s="27"/>
      <c r="BXJ38" s="27"/>
      <c r="BXK38" s="27"/>
      <c r="BXL38" s="27"/>
      <c r="BXM38" s="27"/>
      <c r="BXN38" s="27"/>
      <c r="BXO38" s="27"/>
      <c r="BXP38" s="27"/>
      <c r="BXQ38" s="27"/>
      <c r="BXR38" s="27"/>
      <c r="BXS38" s="27"/>
      <c r="BXT38" s="27"/>
      <c r="BXU38" s="27"/>
      <c r="BXV38" s="27"/>
      <c r="BXW38" s="27"/>
      <c r="BXX38" s="27"/>
      <c r="BXY38" s="27"/>
      <c r="BXZ38" s="27"/>
      <c r="BYA38" s="27"/>
      <c r="BYB38" s="27"/>
      <c r="BYC38" s="27"/>
      <c r="BYD38" s="27"/>
      <c r="BYE38" s="27"/>
      <c r="BYF38" s="27"/>
      <c r="BYG38" s="27"/>
      <c r="BYH38" s="27"/>
      <c r="BYI38" s="27"/>
      <c r="BYJ38" s="27"/>
      <c r="BYK38" s="27"/>
      <c r="BYL38" s="27"/>
      <c r="BYM38" s="27"/>
      <c r="BYN38" s="27"/>
      <c r="BYO38" s="27"/>
      <c r="BYP38" s="27"/>
      <c r="BYQ38" s="27"/>
      <c r="BYR38" s="27"/>
      <c r="BYS38" s="27"/>
      <c r="BYT38" s="27"/>
      <c r="BYU38" s="27"/>
      <c r="BYV38" s="27"/>
      <c r="BYW38" s="27"/>
      <c r="BYX38" s="27"/>
      <c r="BYY38" s="27"/>
      <c r="BYZ38" s="27"/>
      <c r="BZA38" s="27"/>
      <c r="BZB38" s="27"/>
      <c r="BZC38" s="27"/>
      <c r="BZD38" s="27"/>
      <c r="BZE38" s="27"/>
      <c r="BZF38" s="27"/>
      <c r="BZG38" s="27"/>
      <c r="BZH38" s="27"/>
      <c r="BZI38" s="27"/>
      <c r="BZJ38" s="27"/>
      <c r="BZK38" s="27"/>
      <c r="BZL38" s="27"/>
      <c r="BZM38" s="27"/>
      <c r="BZN38" s="27"/>
      <c r="BZO38" s="27"/>
      <c r="BZP38" s="27"/>
      <c r="BZQ38" s="27"/>
      <c r="BZR38" s="27"/>
      <c r="BZS38" s="27"/>
      <c r="BZT38" s="27"/>
      <c r="BZU38" s="27"/>
      <c r="BZV38" s="27"/>
      <c r="BZW38" s="27"/>
      <c r="BZX38" s="27"/>
      <c r="BZY38" s="27"/>
      <c r="BZZ38" s="27"/>
      <c r="CAA38" s="27"/>
      <c r="CAB38" s="27"/>
      <c r="CAC38" s="27"/>
      <c r="CAD38" s="27"/>
      <c r="CAE38" s="27"/>
      <c r="CAF38" s="27"/>
      <c r="CAG38" s="27"/>
      <c r="CAH38" s="27"/>
      <c r="CAI38" s="27"/>
      <c r="CAJ38" s="27"/>
      <c r="CAK38" s="27"/>
      <c r="CAL38" s="27"/>
      <c r="CAM38" s="27"/>
      <c r="CAN38" s="27"/>
      <c r="CAO38" s="27"/>
      <c r="CAP38" s="27"/>
      <c r="CAQ38" s="27"/>
      <c r="CAR38" s="27"/>
      <c r="CAS38" s="27"/>
      <c r="CAT38" s="27"/>
      <c r="CAU38" s="27"/>
      <c r="CAV38" s="27"/>
      <c r="CAW38" s="27"/>
      <c r="CAX38" s="27"/>
      <c r="CAY38" s="27"/>
      <c r="CAZ38" s="27"/>
      <c r="CBA38" s="27"/>
      <c r="CBB38" s="27"/>
      <c r="CBC38" s="27"/>
      <c r="CBD38" s="27"/>
      <c r="CBE38" s="27"/>
      <c r="CBF38" s="27"/>
      <c r="CBG38" s="27"/>
      <c r="CBH38" s="27"/>
      <c r="CBI38" s="27"/>
      <c r="CBJ38" s="27"/>
      <c r="CBK38" s="27"/>
      <c r="CBL38" s="27"/>
      <c r="CBM38" s="27"/>
      <c r="CBN38" s="27"/>
      <c r="CBO38" s="27"/>
      <c r="CBP38" s="27"/>
      <c r="CBQ38" s="27"/>
      <c r="CBR38" s="27"/>
      <c r="CBS38" s="27"/>
      <c r="CBT38" s="27"/>
      <c r="CBU38" s="27"/>
      <c r="CBV38" s="27"/>
      <c r="CBW38" s="27"/>
      <c r="CBX38" s="27"/>
      <c r="CBY38" s="27"/>
      <c r="CBZ38" s="27"/>
      <c r="CCA38" s="27"/>
      <c r="CCB38" s="27"/>
      <c r="CCC38" s="27"/>
      <c r="CCD38" s="27"/>
      <c r="CCE38" s="27"/>
      <c r="CCF38" s="27"/>
      <c r="CCG38" s="27"/>
      <c r="CCH38" s="27"/>
      <c r="CCI38" s="27"/>
      <c r="CCJ38" s="27"/>
      <c r="CCK38" s="27"/>
      <c r="CCL38" s="27"/>
      <c r="CCM38" s="27"/>
      <c r="CCN38" s="27"/>
      <c r="CCO38" s="27"/>
      <c r="CCP38" s="27"/>
      <c r="CCQ38" s="27"/>
      <c r="CCR38" s="27"/>
      <c r="CCS38" s="27"/>
      <c r="CCT38" s="27"/>
      <c r="CCU38" s="27"/>
      <c r="CCV38" s="27"/>
      <c r="CCW38" s="27"/>
      <c r="CCX38" s="27"/>
      <c r="CCY38" s="27"/>
      <c r="CCZ38" s="27"/>
      <c r="CDA38" s="27"/>
      <c r="CDB38" s="27"/>
      <c r="CDC38" s="27"/>
      <c r="CDD38" s="27"/>
      <c r="CDE38" s="27"/>
      <c r="CDF38" s="27"/>
      <c r="CDG38" s="27"/>
      <c r="CDH38" s="27"/>
      <c r="CDI38" s="27"/>
      <c r="CDJ38" s="27"/>
      <c r="CDK38" s="27"/>
      <c r="CDL38" s="27"/>
      <c r="CDM38" s="27"/>
      <c r="CDN38" s="27"/>
      <c r="CDO38" s="27"/>
      <c r="CDP38" s="27"/>
      <c r="CDQ38" s="27"/>
      <c r="CDR38" s="27"/>
      <c r="CDS38" s="27"/>
      <c r="CDT38" s="27"/>
      <c r="CDU38" s="27"/>
      <c r="CDV38" s="27"/>
      <c r="CDW38" s="27"/>
      <c r="CDX38" s="27"/>
      <c r="CDY38" s="27"/>
      <c r="CDZ38" s="27"/>
      <c r="CEA38" s="27"/>
      <c r="CEB38" s="27"/>
      <c r="CEC38" s="27"/>
      <c r="CED38" s="27"/>
      <c r="CEE38" s="27"/>
      <c r="CEF38" s="27"/>
      <c r="CEG38" s="27"/>
      <c r="CEH38" s="27"/>
      <c r="CEI38" s="27"/>
      <c r="CEJ38" s="27"/>
      <c r="CEK38" s="27"/>
      <c r="CEL38" s="27"/>
      <c r="CEM38" s="27"/>
      <c r="CEN38" s="27"/>
      <c r="CEO38" s="27"/>
      <c r="CEP38" s="27"/>
      <c r="CEQ38" s="27"/>
      <c r="CER38" s="27"/>
      <c r="CES38" s="27"/>
      <c r="CET38" s="27"/>
      <c r="CEU38" s="27"/>
      <c r="CEV38" s="27"/>
      <c r="CEW38" s="27"/>
      <c r="CEX38" s="27"/>
      <c r="CEY38" s="27"/>
      <c r="CEZ38" s="27"/>
      <c r="CFA38" s="27"/>
      <c r="CFB38" s="27"/>
      <c r="CFC38" s="27"/>
      <c r="CFD38" s="27"/>
      <c r="CFE38" s="27"/>
      <c r="CFF38" s="27"/>
      <c r="CFG38" s="27"/>
      <c r="CFH38" s="27"/>
      <c r="CFI38" s="27"/>
      <c r="CFJ38" s="27"/>
      <c r="CFK38" s="27"/>
      <c r="CFL38" s="27"/>
      <c r="CFM38" s="27"/>
      <c r="CFN38" s="27"/>
      <c r="CFO38" s="27"/>
      <c r="CFP38" s="27"/>
      <c r="CFQ38" s="27"/>
      <c r="CFR38" s="27"/>
      <c r="CFS38" s="27"/>
      <c r="CFT38" s="27"/>
      <c r="CFU38" s="27"/>
      <c r="CFV38" s="27"/>
      <c r="CFW38" s="27"/>
      <c r="CFX38" s="27"/>
      <c r="CFY38" s="27"/>
      <c r="CFZ38" s="27"/>
      <c r="CGA38" s="27"/>
      <c r="CGB38" s="27"/>
      <c r="CGC38" s="27"/>
      <c r="CGD38" s="27"/>
      <c r="CGE38" s="27"/>
      <c r="CGF38" s="27"/>
      <c r="CGG38" s="27"/>
      <c r="CGH38" s="27"/>
      <c r="CGI38" s="27"/>
      <c r="CGJ38" s="27"/>
      <c r="CGK38" s="27"/>
      <c r="CGL38" s="27"/>
      <c r="CGM38" s="27"/>
      <c r="CGN38" s="27"/>
      <c r="CGO38" s="27"/>
      <c r="CGP38" s="27"/>
      <c r="CGQ38" s="27"/>
      <c r="CGR38" s="27"/>
      <c r="CGS38" s="27"/>
      <c r="CGT38" s="27"/>
      <c r="CGU38" s="27"/>
      <c r="CGV38" s="27"/>
      <c r="CGW38" s="27"/>
      <c r="CGX38" s="27"/>
      <c r="CGY38" s="27"/>
      <c r="CGZ38" s="27"/>
      <c r="CHA38" s="27"/>
      <c r="CHB38" s="27"/>
      <c r="CHC38" s="27"/>
      <c r="CHD38" s="27"/>
      <c r="CHE38" s="27"/>
      <c r="CHF38" s="27"/>
      <c r="CHG38" s="27"/>
      <c r="CHH38" s="27"/>
      <c r="CHI38" s="27"/>
      <c r="CHJ38" s="27"/>
      <c r="CHK38" s="27"/>
      <c r="CHL38" s="27"/>
      <c r="CHM38" s="27"/>
      <c r="CHN38" s="27"/>
      <c r="CHO38" s="27"/>
      <c r="CHP38" s="27"/>
      <c r="CHQ38" s="27"/>
      <c r="CHR38" s="27"/>
      <c r="CHS38" s="27"/>
      <c r="CHT38" s="27"/>
      <c r="CHU38" s="27"/>
      <c r="CHV38" s="27"/>
      <c r="CHW38" s="27"/>
      <c r="CHX38" s="27"/>
      <c r="CHY38" s="27"/>
      <c r="CHZ38" s="27"/>
      <c r="CIA38" s="27"/>
      <c r="CIB38" s="27"/>
      <c r="CIC38" s="27"/>
      <c r="CID38" s="27"/>
      <c r="CIE38" s="27"/>
      <c r="CIF38" s="27"/>
      <c r="CIG38" s="27"/>
      <c r="CIH38" s="27"/>
      <c r="CII38" s="27"/>
      <c r="CIJ38" s="27"/>
      <c r="CIK38" s="27"/>
      <c r="CIL38" s="27"/>
      <c r="CIM38" s="27"/>
      <c r="CIN38" s="27"/>
      <c r="CIO38" s="27"/>
      <c r="CIP38" s="27"/>
      <c r="CIQ38" s="27"/>
      <c r="CIR38" s="27"/>
      <c r="CIS38" s="27"/>
      <c r="CIT38" s="27"/>
      <c r="CIU38" s="27"/>
      <c r="CIV38" s="27"/>
      <c r="CIW38" s="27"/>
      <c r="CIX38" s="27"/>
      <c r="CIY38" s="27"/>
      <c r="CIZ38" s="27"/>
      <c r="CJA38" s="27"/>
      <c r="CJB38" s="27"/>
      <c r="CJC38" s="27"/>
      <c r="CJD38" s="27"/>
      <c r="CJE38" s="27"/>
      <c r="CJF38" s="27"/>
      <c r="CJG38" s="27"/>
      <c r="CJH38" s="27"/>
      <c r="CJI38" s="27"/>
      <c r="CJJ38" s="27"/>
      <c r="CJK38" s="27"/>
      <c r="CJL38" s="27"/>
      <c r="CJM38" s="27"/>
      <c r="CJN38" s="27"/>
      <c r="CJO38" s="27"/>
      <c r="CJP38" s="27"/>
      <c r="CJQ38" s="27"/>
      <c r="CJR38" s="27"/>
      <c r="CJS38" s="27"/>
      <c r="CJT38" s="27"/>
      <c r="CJU38" s="27"/>
      <c r="CJV38" s="27"/>
      <c r="CJW38" s="27"/>
      <c r="CJX38" s="27"/>
      <c r="CJY38" s="27"/>
      <c r="CJZ38" s="27"/>
      <c r="CKA38" s="27"/>
      <c r="CKB38" s="27"/>
      <c r="CKC38" s="27"/>
      <c r="CKD38" s="27"/>
      <c r="CKE38" s="27"/>
      <c r="CKF38" s="27"/>
      <c r="CKG38" s="27"/>
      <c r="CKH38" s="27"/>
      <c r="CKI38" s="27"/>
      <c r="CKJ38" s="27"/>
      <c r="CKK38" s="27"/>
      <c r="CKL38" s="27"/>
      <c r="CKM38" s="27"/>
      <c r="CKN38" s="27"/>
      <c r="CKO38" s="27"/>
      <c r="CKP38" s="27"/>
      <c r="CKQ38" s="27"/>
      <c r="CKR38" s="27"/>
      <c r="CKS38" s="27"/>
      <c r="CKT38" s="27"/>
      <c r="CKU38" s="27"/>
      <c r="CKV38" s="27"/>
      <c r="CKW38" s="27"/>
      <c r="CKX38" s="27"/>
      <c r="CKY38" s="27"/>
      <c r="CKZ38" s="27"/>
      <c r="CLA38" s="27"/>
      <c r="CLB38" s="27"/>
      <c r="CLC38" s="27"/>
      <c r="CLD38" s="27"/>
      <c r="CLE38" s="27"/>
      <c r="CLF38" s="27"/>
      <c r="CLG38" s="27"/>
      <c r="CLH38" s="27"/>
      <c r="CLI38" s="27"/>
      <c r="CLJ38" s="27"/>
      <c r="CLK38" s="27"/>
      <c r="CLL38" s="27"/>
      <c r="CLM38" s="27"/>
      <c r="CLN38" s="27"/>
      <c r="CLO38" s="27"/>
      <c r="CLP38" s="27"/>
      <c r="CLQ38" s="27"/>
      <c r="CLR38" s="27"/>
      <c r="CLS38" s="27"/>
      <c r="CLT38" s="27"/>
      <c r="CLU38" s="27"/>
      <c r="CLV38" s="27"/>
      <c r="CLW38" s="27"/>
      <c r="CLX38" s="27"/>
      <c r="CLY38" s="27"/>
      <c r="CLZ38" s="27"/>
      <c r="CMA38" s="27"/>
      <c r="CMB38" s="27"/>
      <c r="CMC38" s="27"/>
      <c r="CMD38" s="27"/>
      <c r="CME38" s="27"/>
      <c r="CMF38" s="27"/>
      <c r="CMG38" s="27"/>
      <c r="CMH38" s="27"/>
      <c r="CMI38" s="27"/>
      <c r="CMJ38" s="27"/>
      <c r="CMK38" s="27"/>
      <c r="CML38" s="27"/>
      <c r="CMM38" s="27"/>
      <c r="CMN38" s="27"/>
      <c r="CMO38" s="27"/>
      <c r="CMP38" s="27"/>
      <c r="CMQ38" s="27"/>
      <c r="CMR38" s="27"/>
      <c r="CMS38" s="27"/>
      <c r="CMT38" s="27"/>
      <c r="CMU38" s="27"/>
      <c r="CMV38" s="27"/>
      <c r="CMW38" s="27"/>
      <c r="CMX38" s="27"/>
      <c r="CMY38" s="27"/>
      <c r="CMZ38" s="27"/>
      <c r="CNA38" s="27"/>
      <c r="CNB38" s="27"/>
      <c r="CNC38" s="27"/>
      <c r="CND38" s="27"/>
      <c r="CNE38" s="27"/>
      <c r="CNF38" s="27"/>
      <c r="CNG38" s="27"/>
      <c r="CNH38" s="27"/>
      <c r="CNI38" s="27"/>
      <c r="CNJ38" s="27"/>
      <c r="CNK38" s="27"/>
      <c r="CNL38" s="27"/>
      <c r="CNM38" s="27"/>
      <c r="CNN38" s="27"/>
      <c r="CNO38" s="27"/>
      <c r="CNP38" s="27"/>
      <c r="CNQ38" s="27"/>
      <c r="CNR38" s="27"/>
      <c r="CNS38" s="27"/>
      <c r="CNT38" s="27"/>
      <c r="CNU38" s="27"/>
      <c r="CNV38" s="27"/>
      <c r="CNW38" s="27"/>
      <c r="CNX38" s="27"/>
      <c r="CNY38" s="27"/>
      <c r="CNZ38" s="27"/>
      <c r="COA38" s="27"/>
      <c r="COB38" s="27"/>
      <c r="COC38" s="27"/>
      <c r="COD38" s="27"/>
      <c r="COE38" s="27"/>
      <c r="COF38" s="27"/>
      <c r="COG38" s="27"/>
      <c r="COH38" s="27"/>
      <c r="COI38" s="27"/>
      <c r="COJ38" s="27"/>
      <c r="COK38" s="27"/>
      <c r="COL38" s="27"/>
      <c r="COM38" s="27"/>
      <c r="CON38" s="27"/>
      <c r="COO38" s="27"/>
      <c r="COP38" s="27"/>
      <c r="COQ38" s="27"/>
      <c r="COR38" s="27"/>
      <c r="COS38" s="27"/>
      <c r="COT38" s="27"/>
      <c r="COU38" s="27"/>
      <c r="COV38" s="27"/>
      <c r="COW38" s="27"/>
      <c r="COX38" s="27"/>
      <c r="COY38" s="27"/>
      <c r="COZ38" s="27"/>
      <c r="CPA38" s="27"/>
      <c r="CPB38" s="27"/>
      <c r="CPC38" s="27"/>
      <c r="CPD38" s="27"/>
      <c r="CPE38" s="27"/>
      <c r="CPF38" s="27"/>
      <c r="CPG38" s="27"/>
      <c r="CPH38" s="27"/>
      <c r="CPI38" s="27"/>
      <c r="CPJ38" s="27"/>
      <c r="CPK38" s="27"/>
      <c r="CPL38" s="27"/>
      <c r="CPM38" s="27"/>
      <c r="CPN38" s="27"/>
      <c r="CPO38" s="27"/>
      <c r="CPP38" s="27"/>
      <c r="CPQ38" s="27"/>
      <c r="CPR38" s="27"/>
      <c r="CPS38" s="27"/>
      <c r="CPT38" s="27"/>
      <c r="CPU38" s="27"/>
      <c r="CPV38" s="27"/>
      <c r="CPW38" s="27"/>
      <c r="CPX38" s="27"/>
      <c r="CPY38" s="27"/>
      <c r="CPZ38" s="27"/>
      <c r="CQA38" s="27"/>
      <c r="CQB38" s="27"/>
      <c r="CQC38" s="27"/>
      <c r="CQD38" s="27"/>
      <c r="CQE38" s="27"/>
      <c r="CQF38" s="27"/>
      <c r="CQG38" s="27"/>
      <c r="CQH38" s="27"/>
      <c r="CQI38" s="27"/>
      <c r="CQJ38" s="27"/>
      <c r="CQK38" s="27"/>
      <c r="CQL38" s="27"/>
      <c r="CQM38" s="27"/>
      <c r="CQN38" s="27"/>
      <c r="CQO38" s="27"/>
      <c r="CQP38" s="27"/>
      <c r="CQQ38" s="27"/>
      <c r="CQR38" s="27"/>
      <c r="CQS38" s="27"/>
      <c r="CQT38" s="27"/>
      <c r="CQU38" s="27"/>
      <c r="CQV38" s="27"/>
      <c r="CQW38" s="27"/>
      <c r="CQX38" s="27"/>
      <c r="CQY38" s="27"/>
      <c r="CQZ38" s="27"/>
      <c r="CRA38" s="27"/>
      <c r="CRB38" s="27"/>
      <c r="CRC38" s="27"/>
      <c r="CRD38" s="27"/>
      <c r="CRE38" s="27"/>
      <c r="CRF38" s="27"/>
      <c r="CRG38" s="27"/>
      <c r="CRH38" s="27"/>
      <c r="CRI38" s="27"/>
      <c r="CRJ38" s="27"/>
      <c r="CRK38" s="27"/>
      <c r="CRL38" s="27"/>
      <c r="CRM38" s="27"/>
      <c r="CRN38" s="27"/>
      <c r="CRO38" s="27"/>
      <c r="CRP38" s="27"/>
      <c r="CRQ38" s="27"/>
      <c r="CRR38" s="27"/>
      <c r="CRS38" s="27"/>
      <c r="CRT38" s="27"/>
      <c r="CRU38" s="27"/>
      <c r="CRV38" s="27"/>
      <c r="CRW38" s="27"/>
      <c r="CRX38" s="27"/>
      <c r="CRY38" s="27"/>
      <c r="CRZ38" s="27"/>
      <c r="CSA38" s="27"/>
      <c r="CSB38" s="27"/>
      <c r="CSC38" s="27"/>
      <c r="CSD38" s="27"/>
      <c r="CSE38" s="27"/>
      <c r="CSF38" s="27"/>
      <c r="CSG38" s="27"/>
      <c r="CSH38" s="27"/>
      <c r="CSI38" s="27"/>
      <c r="CSJ38" s="27"/>
      <c r="CSK38" s="27"/>
      <c r="CSL38" s="27"/>
      <c r="CSM38" s="27"/>
      <c r="CSN38" s="27"/>
      <c r="CSO38" s="27"/>
      <c r="CSP38" s="27"/>
      <c r="CSQ38" s="27"/>
      <c r="CSR38" s="27"/>
      <c r="CSS38" s="27"/>
      <c r="CST38" s="27"/>
      <c r="CSU38" s="27"/>
      <c r="CSV38" s="27"/>
      <c r="CSW38" s="27"/>
      <c r="CSX38" s="27"/>
      <c r="CSY38" s="27"/>
      <c r="CSZ38" s="27"/>
      <c r="CTA38" s="27"/>
      <c r="CTB38" s="27"/>
      <c r="CTC38" s="27"/>
      <c r="CTD38" s="27"/>
      <c r="CTE38" s="27"/>
      <c r="CTF38" s="27"/>
      <c r="CTG38" s="27"/>
      <c r="CTH38" s="27"/>
      <c r="CTI38" s="27"/>
      <c r="CTJ38" s="27"/>
      <c r="CTK38" s="27"/>
      <c r="CTL38" s="27"/>
      <c r="CTM38" s="27"/>
      <c r="CTN38" s="27"/>
      <c r="CTO38" s="27"/>
      <c r="CTP38" s="27"/>
      <c r="CTQ38" s="27"/>
      <c r="CTR38" s="27"/>
      <c r="CTS38" s="27"/>
      <c r="CTT38" s="27"/>
      <c r="CTU38" s="27"/>
      <c r="CTV38" s="27"/>
      <c r="CTW38" s="27"/>
      <c r="CTX38" s="27"/>
      <c r="CTY38" s="27"/>
      <c r="CTZ38" s="27"/>
      <c r="CUA38" s="27"/>
      <c r="CUB38" s="27"/>
      <c r="CUC38" s="27"/>
      <c r="CUD38" s="27"/>
      <c r="CUE38" s="27"/>
      <c r="CUF38" s="27"/>
      <c r="CUG38" s="27"/>
      <c r="CUH38" s="27"/>
      <c r="CUI38" s="27"/>
      <c r="CUJ38" s="27"/>
      <c r="CUK38" s="27"/>
      <c r="CUL38" s="27"/>
      <c r="CUM38" s="27"/>
      <c r="CUN38" s="27"/>
      <c r="CUO38" s="27"/>
      <c r="CUP38" s="27"/>
      <c r="CUQ38" s="27"/>
      <c r="CUR38" s="27"/>
      <c r="CUS38" s="27"/>
      <c r="CUT38" s="27"/>
      <c r="CUU38" s="27"/>
      <c r="CUV38" s="27"/>
      <c r="CUW38" s="27"/>
      <c r="CUX38" s="27"/>
      <c r="CUY38" s="27"/>
      <c r="CUZ38" s="27"/>
      <c r="CVA38" s="27"/>
      <c r="CVB38" s="27"/>
      <c r="CVC38" s="27"/>
      <c r="CVD38" s="27"/>
      <c r="CVE38" s="27"/>
      <c r="CVF38" s="27"/>
      <c r="CVG38" s="27"/>
      <c r="CVH38" s="27"/>
      <c r="CVI38" s="27"/>
      <c r="CVJ38" s="27"/>
      <c r="CVK38" s="27"/>
      <c r="CVL38" s="27"/>
      <c r="CVM38" s="27"/>
      <c r="CVN38" s="27"/>
      <c r="CVO38" s="27"/>
      <c r="CVP38" s="27"/>
      <c r="CVQ38" s="27"/>
      <c r="CVR38" s="27"/>
      <c r="CVS38" s="27"/>
      <c r="CVT38" s="27"/>
      <c r="CVU38" s="27"/>
      <c r="CVV38" s="27"/>
      <c r="CVW38" s="27"/>
      <c r="CVX38" s="27"/>
      <c r="CVY38" s="27"/>
      <c r="CVZ38" s="27"/>
      <c r="CWA38" s="27"/>
      <c r="CWB38" s="27"/>
      <c r="CWC38" s="27"/>
      <c r="CWD38" s="27"/>
      <c r="CWE38" s="27"/>
      <c r="CWF38" s="27"/>
      <c r="CWG38" s="27"/>
      <c r="CWH38" s="27"/>
      <c r="CWI38" s="27"/>
      <c r="CWJ38" s="27"/>
      <c r="CWK38" s="27"/>
      <c r="CWL38" s="27"/>
      <c r="CWM38" s="27"/>
      <c r="CWN38" s="27"/>
      <c r="CWO38" s="27"/>
      <c r="CWP38" s="27"/>
      <c r="CWQ38" s="27"/>
      <c r="CWR38" s="27"/>
      <c r="CWS38" s="27"/>
      <c r="CWT38" s="27"/>
      <c r="CWU38" s="27"/>
      <c r="CWV38" s="27"/>
      <c r="CWW38" s="27"/>
      <c r="CWX38" s="27"/>
      <c r="CWY38" s="27"/>
      <c r="CWZ38" s="27"/>
      <c r="CXA38" s="27"/>
      <c r="CXB38" s="27"/>
      <c r="CXC38" s="27"/>
      <c r="CXD38" s="27"/>
      <c r="CXE38" s="27"/>
      <c r="CXF38" s="27"/>
      <c r="CXG38" s="27"/>
      <c r="CXH38" s="27"/>
      <c r="CXI38" s="27"/>
      <c r="CXJ38" s="27"/>
      <c r="CXK38" s="27"/>
      <c r="CXL38" s="27"/>
      <c r="CXM38" s="27"/>
      <c r="CXN38" s="27"/>
      <c r="CXO38" s="27"/>
      <c r="CXP38" s="27"/>
      <c r="CXQ38" s="27"/>
      <c r="CXR38" s="27"/>
      <c r="CXS38" s="27"/>
      <c r="CXT38" s="27"/>
      <c r="CXU38" s="27"/>
      <c r="CXV38" s="27"/>
      <c r="CXW38" s="27"/>
      <c r="CXX38" s="27"/>
      <c r="CXY38" s="27"/>
      <c r="CXZ38" s="27"/>
      <c r="CYA38" s="27"/>
      <c r="CYB38" s="27"/>
      <c r="CYC38" s="27"/>
      <c r="CYD38" s="27"/>
      <c r="CYE38" s="27"/>
      <c r="CYF38" s="27"/>
      <c r="CYG38" s="27"/>
      <c r="CYH38" s="27"/>
      <c r="CYI38" s="27"/>
      <c r="CYJ38" s="27"/>
      <c r="CYK38" s="27"/>
      <c r="CYL38" s="27"/>
      <c r="CYM38" s="27"/>
      <c r="CYN38" s="27"/>
      <c r="CYO38" s="27"/>
      <c r="CYP38" s="27"/>
      <c r="CYQ38" s="27"/>
      <c r="CYR38" s="27"/>
      <c r="CYS38" s="27"/>
      <c r="CYT38" s="27"/>
      <c r="CYU38" s="27"/>
      <c r="CYV38" s="27"/>
      <c r="CYW38" s="27"/>
      <c r="CYX38" s="27"/>
      <c r="CYY38" s="27"/>
      <c r="CYZ38" s="27"/>
      <c r="CZA38" s="27"/>
      <c r="CZB38" s="27"/>
      <c r="CZC38" s="27"/>
      <c r="CZD38" s="27"/>
      <c r="CZE38" s="27"/>
      <c r="CZF38" s="27"/>
      <c r="CZG38" s="27"/>
      <c r="CZH38" s="27"/>
      <c r="CZI38" s="27"/>
      <c r="CZJ38" s="27"/>
      <c r="CZK38" s="27"/>
      <c r="CZL38" s="27"/>
      <c r="CZM38" s="27"/>
      <c r="CZN38" s="27"/>
      <c r="CZO38" s="27"/>
      <c r="CZP38" s="27"/>
      <c r="CZQ38" s="27"/>
      <c r="CZR38" s="27"/>
      <c r="CZS38" s="27"/>
      <c r="CZT38" s="27"/>
      <c r="CZU38" s="27"/>
      <c r="CZV38" s="27"/>
      <c r="CZW38" s="27"/>
      <c r="CZX38" s="27"/>
      <c r="CZY38" s="27"/>
      <c r="CZZ38" s="27"/>
      <c r="DAA38" s="27"/>
      <c r="DAB38" s="27"/>
      <c r="DAC38" s="27"/>
      <c r="DAD38" s="27"/>
      <c r="DAE38" s="27"/>
      <c r="DAF38" s="27"/>
      <c r="DAG38" s="27"/>
      <c r="DAH38" s="27"/>
      <c r="DAI38" s="27"/>
      <c r="DAJ38" s="27"/>
      <c r="DAK38" s="27"/>
      <c r="DAL38" s="27"/>
      <c r="DAM38" s="27"/>
      <c r="DAN38" s="27"/>
      <c r="DAO38" s="27"/>
      <c r="DAP38" s="27"/>
      <c r="DAQ38" s="27"/>
      <c r="DAR38" s="27"/>
      <c r="DAS38" s="27"/>
      <c r="DAT38" s="27"/>
      <c r="DAU38" s="27"/>
      <c r="DAV38" s="27"/>
      <c r="DAW38" s="27"/>
      <c r="DAX38" s="27"/>
      <c r="DAY38" s="27"/>
      <c r="DAZ38" s="27"/>
      <c r="DBA38" s="27"/>
      <c r="DBB38" s="27"/>
      <c r="DBC38" s="27"/>
      <c r="DBD38" s="27"/>
      <c r="DBE38" s="27"/>
      <c r="DBF38" s="27"/>
      <c r="DBG38" s="27"/>
      <c r="DBH38" s="27"/>
      <c r="DBI38" s="27"/>
      <c r="DBJ38" s="27"/>
      <c r="DBK38" s="27"/>
      <c r="DBL38" s="27"/>
      <c r="DBM38" s="27"/>
      <c r="DBN38" s="27"/>
      <c r="DBO38" s="27"/>
      <c r="DBP38" s="27"/>
      <c r="DBQ38" s="27"/>
      <c r="DBR38" s="27"/>
      <c r="DBS38" s="27"/>
      <c r="DBT38" s="27"/>
      <c r="DBU38" s="27"/>
      <c r="DBV38" s="27"/>
      <c r="DBW38" s="27"/>
      <c r="DBX38" s="27"/>
      <c r="DBY38" s="27"/>
      <c r="DBZ38" s="27"/>
      <c r="DCA38" s="27"/>
      <c r="DCB38" s="27"/>
      <c r="DCC38" s="27"/>
      <c r="DCD38" s="27"/>
      <c r="DCE38" s="27"/>
      <c r="DCF38" s="27"/>
      <c r="DCG38" s="27"/>
      <c r="DCH38" s="27"/>
      <c r="DCI38" s="27"/>
      <c r="DCJ38" s="27"/>
      <c r="DCK38" s="27"/>
      <c r="DCL38" s="27"/>
      <c r="DCM38" s="27"/>
      <c r="DCN38" s="27"/>
      <c r="DCO38" s="27"/>
      <c r="DCP38" s="27"/>
      <c r="DCQ38" s="27"/>
      <c r="DCR38" s="27"/>
      <c r="DCS38" s="27"/>
      <c r="DCT38" s="27"/>
      <c r="DCU38" s="27"/>
      <c r="DCV38" s="27"/>
      <c r="DCW38" s="27"/>
      <c r="DCX38" s="27"/>
      <c r="DCY38" s="27"/>
      <c r="DCZ38" s="27"/>
      <c r="DDA38" s="27"/>
      <c r="DDB38" s="27"/>
      <c r="DDC38" s="27"/>
      <c r="DDD38" s="27"/>
      <c r="DDE38" s="27"/>
      <c r="DDF38" s="27"/>
      <c r="DDG38" s="27"/>
      <c r="DDH38" s="27"/>
      <c r="DDI38" s="27"/>
      <c r="DDJ38" s="27"/>
      <c r="DDK38" s="27"/>
      <c r="DDL38" s="27"/>
      <c r="DDM38" s="27"/>
      <c r="DDN38" s="27"/>
      <c r="DDO38" s="27"/>
      <c r="DDP38" s="27"/>
      <c r="DDQ38" s="27"/>
      <c r="DDR38" s="27"/>
      <c r="DDS38" s="27"/>
      <c r="DDT38" s="27"/>
      <c r="DDU38" s="27"/>
      <c r="DDV38" s="27"/>
      <c r="DDW38" s="27"/>
      <c r="DDX38" s="27"/>
      <c r="DDY38" s="27"/>
      <c r="DDZ38" s="27"/>
      <c r="DEA38" s="27"/>
      <c r="DEB38" s="27"/>
      <c r="DEC38" s="27"/>
      <c r="DED38" s="27"/>
      <c r="DEE38" s="27"/>
      <c r="DEF38" s="27"/>
      <c r="DEG38" s="27"/>
      <c r="DEH38" s="27"/>
      <c r="DEI38" s="27"/>
      <c r="DEJ38" s="27"/>
      <c r="DEK38" s="27"/>
      <c r="DEL38" s="27"/>
      <c r="DEM38" s="27"/>
      <c r="DEN38" s="27"/>
      <c r="DEO38" s="27"/>
      <c r="DEP38" s="27"/>
      <c r="DEQ38" s="27"/>
      <c r="DER38" s="27"/>
      <c r="DES38" s="27"/>
      <c r="DET38" s="27"/>
      <c r="DEU38" s="27"/>
      <c r="DEV38" s="27"/>
      <c r="DEW38" s="27"/>
      <c r="DEX38" s="27"/>
      <c r="DEY38" s="27"/>
      <c r="DEZ38" s="27"/>
      <c r="DFA38" s="27"/>
      <c r="DFB38" s="27"/>
      <c r="DFC38" s="27"/>
      <c r="DFD38" s="27"/>
      <c r="DFE38" s="27"/>
      <c r="DFF38" s="27"/>
      <c r="DFG38" s="27"/>
      <c r="DFH38" s="27"/>
      <c r="DFI38" s="27"/>
      <c r="DFJ38" s="27"/>
      <c r="DFK38" s="27"/>
      <c r="DFL38" s="27"/>
      <c r="DFM38" s="27"/>
      <c r="DFN38" s="27"/>
      <c r="DFO38" s="27"/>
      <c r="DFP38" s="27"/>
      <c r="DFQ38" s="27"/>
      <c r="DFR38" s="27"/>
      <c r="DFS38" s="27"/>
      <c r="DFT38" s="27"/>
      <c r="DFU38" s="27"/>
      <c r="DFV38" s="27"/>
      <c r="DFW38" s="27"/>
      <c r="DFX38" s="27"/>
      <c r="DFY38" s="27"/>
      <c r="DFZ38" s="27"/>
      <c r="DGA38" s="27"/>
      <c r="DGB38" s="27"/>
      <c r="DGC38" s="27"/>
      <c r="DGD38" s="27"/>
      <c r="DGE38" s="27"/>
      <c r="DGF38" s="27"/>
      <c r="DGG38" s="27"/>
      <c r="DGH38" s="27"/>
      <c r="DGI38" s="27"/>
      <c r="DGJ38" s="27"/>
      <c r="DGK38" s="27"/>
      <c r="DGL38" s="27"/>
      <c r="DGM38" s="27"/>
      <c r="DGN38" s="27"/>
      <c r="DGO38" s="27"/>
      <c r="DGP38" s="27"/>
      <c r="DGQ38" s="27"/>
      <c r="DGR38" s="27"/>
      <c r="DGS38" s="27"/>
      <c r="DGT38" s="27"/>
      <c r="DGU38" s="27"/>
      <c r="DGV38" s="27"/>
      <c r="DGW38" s="27"/>
      <c r="DGX38" s="27"/>
      <c r="DGY38" s="27"/>
      <c r="DGZ38" s="27"/>
      <c r="DHA38" s="27"/>
      <c r="DHB38" s="27"/>
      <c r="DHC38" s="27"/>
      <c r="DHD38" s="27"/>
      <c r="DHE38" s="27"/>
      <c r="DHF38" s="27"/>
      <c r="DHG38" s="27"/>
      <c r="DHH38" s="27"/>
      <c r="DHI38" s="27"/>
      <c r="DHJ38" s="27"/>
      <c r="DHK38" s="27"/>
      <c r="DHL38" s="27"/>
      <c r="DHM38" s="27"/>
      <c r="DHN38" s="27"/>
      <c r="DHO38" s="27"/>
      <c r="DHP38" s="27"/>
      <c r="DHQ38" s="27"/>
      <c r="DHR38" s="27"/>
      <c r="DHS38" s="27"/>
      <c r="DHT38" s="27"/>
      <c r="DHU38" s="27"/>
      <c r="DHV38" s="27"/>
      <c r="DHW38" s="27"/>
      <c r="DHX38" s="27"/>
      <c r="DHY38" s="27"/>
      <c r="DHZ38" s="27"/>
      <c r="DIA38" s="27"/>
      <c r="DIB38" s="27"/>
      <c r="DIC38" s="27"/>
      <c r="DID38" s="27"/>
      <c r="DIE38" s="27"/>
      <c r="DIF38" s="27"/>
      <c r="DIG38" s="27"/>
      <c r="DIH38" s="27"/>
      <c r="DII38" s="27"/>
      <c r="DIJ38" s="27"/>
      <c r="DIK38" s="27"/>
      <c r="DIL38" s="27"/>
      <c r="DIM38" s="27"/>
      <c r="DIN38" s="27"/>
      <c r="DIO38" s="27"/>
      <c r="DIP38" s="27"/>
      <c r="DIQ38" s="27"/>
      <c r="DIR38" s="27"/>
      <c r="DIS38" s="27"/>
      <c r="DIT38" s="27"/>
      <c r="DIU38" s="27"/>
      <c r="DIV38" s="27"/>
      <c r="DIW38" s="27"/>
      <c r="DIX38" s="27"/>
      <c r="DIY38" s="27"/>
      <c r="DIZ38" s="27"/>
      <c r="DJA38" s="27"/>
      <c r="DJB38" s="27"/>
      <c r="DJC38" s="27"/>
      <c r="DJD38" s="27"/>
      <c r="DJE38" s="27"/>
      <c r="DJF38" s="27"/>
      <c r="DJG38" s="27"/>
      <c r="DJH38" s="27"/>
      <c r="DJI38" s="27"/>
      <c r="DJJ38" s="27"/>
      <c r="DJK38" s="27"/>
      <c r="DJL38" s="27"/>
      <c r="DJM38" s="27"/>
      <c r="DJN38" s="27"/>
      <c r="DJO38" s="27"/>
      <c r="DJP38" s="27"/>
      <c r="DJQ38" s="27"/>
      <c r="DJR38" s="27"/>
      <c r="DJS38" s="27"/>
      <c r="DJT38" s="27"/>
      <c r="DJU38" s="27"/>
      <c r="DJV38" s="27"/>
      <c r="DJW38" s="27"/>
      <c r="DJX38" s="27"/>
      <c r="DJY38" s="27"/>
      <c r="DJZ38" s="27"/>
      <c r="DKA38" s="27"/>
      <c r="DKB38" s="27"/>
      <c r="DKC38" s="27"/>
      <c r="DKD38" s="27"/>
      <c r="DKE38" s="27"/>
      <c r="DKF38" s="27"/>
      <c r="DKG38" s="27"/>
      <c r="DKH38" s="27"/>
      <c r="DKI38" s="27"/>
      <c r="DKJ38" s="27"/>
      <c r="DKK38" s="27"/>
      <c r="DKL38" s="27"/>
      <c r="DKM38" s="27"/>
      <c r="DKN38" s="27"/>
      <c r="DKO38" s="27"/>
      <c r="DKP38" s="27"/>
      <c r="DKQ38" s="27"/>
      <c r="DKR38" s="27"/>
      <c r="DKS38" s="27"/>
      <c r="DKT38" s="27"/>
      <c r="DKU38" s="27"/>
      <c r="DKV38" s="27"/>
      <c r="DKW38" s="27"/>
      <c r="DKX38" s="27"/>
      <c r="DKY38" s="27"/>
      <c r="DKZ38" s="27"/>
      <c r="DLA38" s="27"/>
      <c r="DLB38" s="27"/>
      <c r="DLC38" s="27"/>
      <c r="DLD38" s="27"/>
      <c r="DLE38" s="27"/>
      <c r="DLF38" s="27"/>
      <c r="DLG38" s="27"/>
      <c r="DLH38" s="27"/>
      <c r="DLI38" s="27"/>
      <c r="DLJ38" s="27"/>
      <c r="DLK38" s="27"/>
      <c r="DLL38" s="27"/>
      <c r="DLM38" s="27"/>
      <c r="DLN38" s="27"/>
      <c r="DLO38" s="27"/>
      <c r="DLP38" s="27"/>
      <c r="DLQ38" s="27"/>
      <c r="DLR38" s="27"/>
      <c r="DLS38" s="27"/>
      <c r="DLT38" s="27"/>
      <c r="DLU38" s="27"/>
      <c r="DLV38" s="27"/>
      <c r="DLW38" s="27"/>
      <c r="DLX38" s="27"/>
      <c r="DLY38" s="27"/>
      <c r="DLZ38" s="27"/>
      <c r="DMA38" s="27"/>
      <c r="DMB38" s="27"/>
      <c r="DMC38" s="27"/>
      <c r="DMD38" s="27"/>
      <c r="DME38" s="27"/>
      <c r="DMF38" s="27"/>
      <c r="DMG38" s="27"/>
      <c r="DMH38" s="27"/>
      <c r="DMI38" s="27"/>
      <c r="DMJ38" s="27"/>
      <c r="DMK38" s="27"/>
      <c r="DML38" s="27"/>
      <c r="DMM38" s="27"/>
      <c r="DMN38" s="27"/>
      <c r="DMO38" s="27"/>
      <c r="DMP38" s="27"/>
      <c r="DMQ38" s="27"/>
      <c r="DMR38" s="27"/>
      <c r="DMS38" s="27"/>
      <c r="DMT38" s="27"/>
      <c r="DMU38" s="27"/>
      <c r="DMV38" s="27"/>
      <c r="DMW38" s="27"/>
      <c r="DMX38" s="27"/>
      <c r="DMY38" s="27"/>
      <c r="DMZ38" s="27"/>
      <c r="DNA38" s="27"/>
      <c r="DNB38" s="27"/>
      <c r="DNC38" s="27"/>
      <c r="DND38" s="27"/>
      <c r="DNE38" s="27"/>
      <c r="DNF38" s="27"/>
      <c r="DNG38" s="27"/>
      <c r="DNH38" s="27"/>
      <c r="DNI38" s="27"/>
      <c r="DNJ38" s="27"/>
      <c r="DNK38" s="27"/>
      <c r="DNL38" s="27"/>
      <c r="DNM38" s="27"/>
      <c r="DNN38" s="27"/>
      <c r="DNO38" s="27"/>
      <c r="DNP38" s="27"/>
      <c r="DNQ38" s="27"/>
      <c r="DNR38" s="27"/>
      <c r="DNS38" s="27"/>
      <c r="DNT38" s="27"/>
      <c r="DNU38" s="27"/>
      <c r="DNV38" s="27"/>
      <c r="DNW38" s="27"/>
      <c r="DNX38" s="27"/>
      <c r="DNY38" s="27"/>
      <c r="DNZ38" s="27"/>
      <c r="DOA38" s="27"/>
      <c r="DOB38" s="27"/>
      <c r="DOC38" s="27"/>
      <c r="DOD38" s="27"/>
      <c r="DOE38" s="27"/>
      <c r="DOF38" s="27"/>
      <c r="DOG38" s="27"/>
      <c r="DOH38" s="27"/>
      <c r="DOI38" s="27"/>
      <c r="DOJ38" s="27"/>
      <c r="DOK38" s="27"/>
      <c r="DOL38" s="27"/>
      <c r="DOM38" s="27"/>
      <c r="DON38" s="27"/>
      <c r="DOO38" s="27"/>
      <c r="DOP38" s="27"/>
      <c r="DOQ38" s="27"/>
      <c r="DOR38" s="27"/>
      <c r="DOS38" s="27"/>
      <c r="DOT38" s="27"/>
      <c r="DOU38" s="27"/>
      <c r="DOV38" s="27"/>
      <c r="DOW38" s="27"/>
      <c r="DOX38" s="27"/>
      <c r="DOY38" s="27"/>
      <c r="DOZ38" s="27"/>
      <c r="DPA38" s="27"/>
      <c r="DPB38" s="27"/>
      <c r="DPC38" s="27"/>
      <c r="DPD38" s="27"/>
      <c r="DPE38" s="27"/>
      <c r="DPF38" s="27"/>
      <c r="DPG38" s="27"/>
      <c r="DPH38" s="27"/>
      <c r="DPI38" s="27"/>
      <c r="DPJ38" s="27"/>
      <c r="DPK38" s="27"/>
      <c r="DPL38" s="27"/>
      <c r="DPM38" s="27"/>
      <c r="DPN38" s="27"/>
      <c r="DPO38" s="27"/>
      <c r="DPP38" s="27"/>
      <c r="DPQ38" s="27"/>
      <c r="DPR38" s="27"/>
      <c r="DPS38" s="27"/>
      <c r="DPT38" s="27"/>
      <c r="DPU38" s="27"/>
      <c r="DPV38" s="27"/>
      <c r="DPW38" s="27"/>
      <c r="DPX38" s="27"/>
      <c r="DPY38" s="27"/>
      <c r="DPZ38" s="27"/>
      <c r="DQA38" s="27"/>
      <c r="DQB38" s="27"/>
      <c r="DQC38" s="27"/>
      <c r="DQD38" s="27"/>
      <c r="DQE38" s="27"/>
      <c r="DQF38" s="27"/>
    </row>
    <row r="39" spans="1:3152" s="4" customFormat="1" ht="12.75" thickTop="1" x14ac:dyDescent="0.2">
      <c r="A39" s="14" t="s">
        <v>4</v>
      </c>
      <c r="F39" s="8"/>
      <c r="G39" s="8"/>
      <c r="H39" s="8"/>
    </row>
    <row r="40" spans="1:3152" s="4" customFormat="1" ht="12" x14ac:dyDescent="0.2">
      <c r="B40" s="14" t="s">
        <v>55</v>
      </c>
      <c r="F40" s="8"/>
      <c r="G40" s="8"/>
      <c r="H40" s="8"/>
    </row>
    <row r="41" spans="1:3152" s="4" customFormat="1" ht="12" x14ac:dyDescent="0.2">
      <c r="A41" s="14" t="s">
        <v>6</v>
      </c>
      <c r="B41" s="14" t="s">
        <v>4</v>
      </c>
      <c r="C41" s="14" t="s">
        <v>4</v>
      </c>
      <c r="D41" s="14" t="s">
        <v>4</v>
      </c>
      <c r="E41" s="15" t="s">
        <v>7</v>
      </c>
      <c r="F41" s="10"/>
      <c r="G41" s="8"/>
      <c r="H41" s="8"/>
    </row>
    <row r="42" spans="1:3152" s="4" customFormat="1" ht="12" x14ac:dyDescent="0.2">
      <c r="A42" s="14" t="s">
        <v>4</v>
      </c>
      <c r="B42" s="14" t="s">
        <v>57</v>
      </c>
      <c r="C42" s="14" t="s">
        <v>58</v>
      </c>
      <c r="D42" s="14" t="s">
        <v>9</v>
      </c>
      <c r="E42" s="14" t="s">
        <v>59</v>
      </c>
      <c r="F42" s="6">
        <v>34900</v>
      </c>
      <c r="G42" s="6">
        <v>35100</v>
      </c>
      <c r="H42" s="6">
        <v>35100</v>
      </c>
    </row>
    <row r="43" spans="1:3152" s="4" customFormat="1" ht="12" x14ac:dyDescent="0.2">
      <c r="A43" s="14" t="s">
        <v>4</v>
      </c>
      <c r="B43" s="14" t="s">
        <v>57</v>
      </c>
      <c r="C43" s="14" t="s">
        <v>60</v>
      </c>
      <c r="D43" s="14" t="s">
        <v>9</v>
      </c>
      <c r="E43" s="14" t="s">
        <v>61</v>
      </c>
      <c r="F43" s="6">
        <v>5160</v>
      </c>
      <c r="G43" s="6">
        <v>5160</v>
      </c>
      <c r="H43" s="6">
        <v>5160</v>
      </c>
    </row>
    <row r="44" spans="1:3152" s="4" customFormat="1" ht="12" x14ac:dyDescent="0.2">
      <c r="A44" s="14" t="s">
        <v>4</v>
      </c>
      <c r="B44" s="14" t="s">
        <v>57</v>
      </c>
      <c r="C44" s="14" t="s">
        <v>62</v>
      </c>
      <c r="D44" s="14" t="s">
        <v>9</v>
      </c>
      <c r="E44" s="14" t="s">
        <v>63</v>
      </c>
      <c r="F44" s="6">
        <v>3100</v>
      </c>
      <c r="G44" s="6">
        <v>3110</v>
      </c>
      <c r="H44" s="6">
        <v>3110</v>
      </c>
    </row>
    <row r="45" spans="1:3152" s="4" customFormat="1" ht="12" x14ac:dyDescent="0.2">
      <c r="A45" s="14" t="s">
        <v>4</v>
      </c>
      <c r="B45" s="14" t="s">
        <v>57</v>
      </c>
      <c r="C45" s="14" t="s">
        <v>64</v>
      </c>
      <c r="D45" s="14" t="s">
        <v>9</v>
      </c>
      <c r="E45" s="14" t="s">
        <v>65</v>
      </c>
      <c r="F45" s="6">
        <v>830</v>
      </c>
      <c r="G45" s="6">
        <v>830</v>
      </c>
      <c r="H45" s="6">
        <v>830</v>
      </c>
    </row>
    <row r="46" spans="1:3152" s="4" customFormat="1" ht="12" x14ac:dyDescent="0.2">
      <c r="A46" s="14" t="s">
        <v>4</v>
      </c>
      <c r="B46" s="14" t="s">
        <v>57</v>
      </c>
      <c r="C46" s="14" t="s">
        <v>66</v>
      </c>
      <c r="D46" s="14" t="s">
        <v>9</v>
      </c>
      <c r="E46" s="14" t="s">
        <v>67</v>
      </c>
      <c r="F46" s="6">
        <v>500</v>
      </c>
      <c r="G46" s="6">
        <v>520</v>
      </c>
      <c r="H46" s="6">
        <v>520</v>
      </c>
    </row>
    <row r="47" spans="1:3152" s="4" customFormat="1" ht="12" x14ac:dyDescent="0.2">
      <c r="A47" s="14" t="s">
        <v>4</v>
      </c>
      <c r="B47" s="14" t="s">
        <v>57</v>
      </c>
      <c r="C47" s="14" t="s">
        <v>68</v>
      </c>
      <c r="D47" s="14" t="s">
        <v>9</v>
      </c>
      <c r="E47" s="14" t="s">
        <v>69</v>
      </c>
      <c r="F47" s="6">
        <v>5480</v>
      </c>
      <c r="G47" s="6">
        <v>5500</v>
      </c>
      <c r="H47" s="6">
        <v>5500</v>
      </c>
    </row>
    <row r="48" spans="1:3152" s="4" customFormat="1" ht="12" x14ac:dyDescent="0.2">
      <c r="A48" s="14" t="s">
        <v>4</v>
      </c>
      <c r="B48" s="14" t="s">
        <v>57</v>
      </c>
      <c r="C48" s="14" t="s">
        <v>70</v>
      </c>
      <c r="D48" s="14" t="s">
        <v>9</v>
      </c>
      <c r="E48" s="14" t="s">
        <v>71</v>
      </c>
      <c r="F48" s="6">
        <v>320</v>
      </c>
      <c r="G48" s="6">
        <v>330</v>
      </c>
      <c r="H48" s="6">
        <v>330</v>
      </c>
    </row>
    <row r="49" spans="1:8" s="4" customFormat="1" ht="12" x14ac:dyDescent="0.2">
      <c r="A49" s="14" t="s">
        <v>4</v>
      </c>
      <c r="B49" s="14" t="s">
        <v>57</v>
      </c>
      <c r="C49" s="14" t="s">
        <v>72</v>
      </c>
      <c r="D49" s="14" t="s">
        <v>9</v>
      </c>
      <c r="E49" s="14" t="s">
        <v>73</v>
      </c>
      <c r="F49" s="6">
        <v>1180</v>
      </c>
      <c r="G49" s="6">
        <v>1200</v>
      </c>
      <c r="H49" s="6">
        <v>1200</v>
      </c>
    </row>
    <row r="50" spans="1:8" s="4" customFormat="1" ht="12" x14ac:dyDescent="0.2">
      <c r="A50" s="14" t="s">
        <v>4</v>
      </c>
      <c r="B50" s="14" t="s">
        <v>57</v>
      </c>
      <c r="C50" s="14" t="s">
        <v>74</v>
      </c>
      <c r="D50" s="14" t="s">
        <v>9</v>
      </c>
      <c r="E50" s="14" t="s">
        <v>75</v>
      </c>
      <c r="F50" s="6">
        <v>400</v>
      </c>
      <c r="G50" s="6">
        <v>410</v>
      </c>
      <c r="H50" s="6">
        <v>410</v>
      </c>
    </row>
    <row r="51" spans="1:8" s="4" customFormat="1" ht="12" x14ac:dyDescent="0.2">
      <c r="A51" s="14" t="s">
        <v>4</v>
      </c>
      <c r="B51" s="14" t="s">
        <v>57</v>
      </c>
      <c r="C51" s="14" t="s">
        <v>76</v>
      </c>
      <c r="D51" s="14" t="s">
        <v>9</v>
      </c>
      <c r="E51" s="14" t="s">
        <v>77</v>
      </c>
      <c r="F51" s="6">
        <v>1860</v>
      </c>
      <c r="G51" s="6">
        <v>1870</v>
      </c>
      <c r="H51" s="6">
        <v>1870</v>
      </c>
    </row>
    <row r="52" spans="1:8" s="4" customFormat="1" ht="12" x14ac:dyDescent="0.2">
      <c r="A52" s="14" t="s">
        <v>4</v>
      </c>
      <c r="B52" s="14" t="s">
        <v>57</v>
      </c>
      <c r="C52" s="14" t="s">
        <v>78</v>
      </c>
      <c r="D52" s="14" t="s">
        <v>9</v>
      </c>
      <c r="E52" s="14" t="s">
        <v>79</v>
      </c>
      <c r="F52" s="6">
        <v>30</v>
      </c>
      <c r="G52" s="6">
        <v>50</v>
      </c>
      <c r="H52" s="6">
        <v>50</v>
      </c>
    </row>
    <row r="53" spans="1:8" s="4" customFormat="1" ht="12" x14ac:dyDescent="0.2">
      <c r="A53" s="14" t="s">
        <v>4</v>
      </c>
      <c r="B53" s="14" t="s">
        <v>57</v>
      </c>
      <c r="C53" s="14" t="s">
        <v>80</v>
      </c>
      <c r="D53" s="14" t="s">
        <v>9</v>
      </c>
      <c r="E53" s="14" t="s">
        <v>81</v>
      </c>
      <c r="F53" s="6">
        <v>1500</v>
      </c>
      <c r="G53" s="6">
        <v>1600</v>
      </c>
      <c r="H53" s="6">
        <v>1600</v>
      </c>
    </row>
    <row r="54" spans="1:8" s="4" customFormat="1" ht="12" x14ac:dyDescent="0.2">
      <c r="A54" s="14" t="s">
        <v>4</v>
      </c>
      <c r="B54" s="14" t="s">
        <v>57</v>
      </c>
      <c r="C54" s="14" t="s">
        <v>80</v>
      </c>
      <c r="D54" s="14" t="s">
        <v>9</v>
      </c>
      <c r="E54" s="14" t="s">
        <v>82</v>
      </c>
      <c r="F54" s="6">
        <v>4000</v>
      </c>
      <c r="G54" s="6">
        <v>4100</v>
      </c>
      <c r="H54" s="6">
        <v>4300</v>
      </c>
    </row>
    <row r="55" spans="1:8" s="4" customFormat="1" ht="12" x14ac:dyDescent="0.2">
      <c r="A55" s="14" t="s">
        <v>4</v>
      </c>
      <c r="B55" s="14" t="s">
        <v>57</v>
      </c>
      <c r="C55" s="14" t="s">
        <v>83</v>
      </c>
      <c r="D55" s="14" t="s">
        <v>9</v>
      </c>
      <c r="E55" s="14" t="s">
        <v>84</v>
      </c>
      <c r="F55" s="6">
        <v>200</v>
      </c>
      <c r="G55" s="6">
        <v>200</v>
      </c>
      <c r="H55" s="6">
        <v>250</v>
      </c>
    </row>
    <row r="56" spans="1:8" s="4" customFormat="1" ht="12" x14ac:dyDescent="0.2">
      <c r="A56" s="14" t="s">
        <v>4</v>
      </c>
      <c r="B56" s="14" t="s">
        <v>57</v>
      </c>
      <c r="C56" s="14" t="s">
        <v>86</v>
      </c>
      <c r="D56" s="14" t="s">
        <v>9</v>
      </c>
      <c r="E56" s="14" t="s">
        <v>87</v>
      </c>
      <c r="F56" s="6">
        <v>1600</v>
      </c>
      <c r="G56" s="6">
        <v>1600</v>
      </c>
      <c r="H56" s="6">
        <v>1600</v>
      </c>
    </row>
    <row r="57" spans="1:8" s="4" customFormat="1" ht="12" x14ac:dyDescent="0.2">
      <c r="A57" s="14" t="s">
        <v>4</v>
      </c>
      <c r="B57" s="14" t="s">
        <v>57</v>
      </c>
      <c r="C57" s="14" t="s">
        <v>88</v>
      </c>
      <c r="D57" s="14" t="s">
        <v>9</v>
      </c>
      <c r="E57" s="14" t="s">
        <v>89</v>
      </c>
      <c r="F57" s="6">
        <v>2800</v>
      </c>
      <c r="G57" s="6">
        <v>2900</v>
      </c>
      <c r="H57" s="6">
        <v>3100</v>
      </c>
    </row>
    <row r="58" spans="1:8" s="4" customFormat="1" ht="12" x14ac:dyDescent="0.2">
      <c r="A58" s="14" t="s">
        <v>4</v>
      </c>
      <c r="B58" s="14" t="s">
        <v>57</v>
      </c>
      <c r="C58" s="14" t="s">
        <v>90</v>
      </c>
      <c r="D58" s="14" t="s">
        <v>9</v>
      </c>
      <c r="E58" s="14" t="s">
        <v>91</v>
      </c>
      <c r="F58" s="6">
        <v>300</v>
      </c>
      <c r="G58" s="6">
        <v>400</v>
      </c>
      <c r="H58" s="6">
        <v>400</v>
      </c>
    </row>
    <row r="59" spans="1:8" s="4" customFormat="1" ht="12" x14ac:dyDescent="0.2">
      <c r="A59" s="14" t="s">
        <v>4</v>
      </c>
      <c r="B59" s="14" t="s">
        <v>57</v>
      </c>
      <c r="C59" s="14" t="s">
        <v>92</v>
      </c>
      <c r="D59" s="14" t="s">
        <v>9</v>
      </c>
      <c r="E59" s="14" t="s">
        <v>93</v>
      </c>
      <c r="F59" s="6">
        <v>1000</v>
      </c>
      <c r="G59" s="6">
        <v>1500</v>
      </c>
      <c r="H59" s="6">
        <v>1500</v>
      </c>
    </row>
    <row r="60" spans="1:8" s="4" customFormat="1" ht="12" x14ac:dyDescent="0.2">
      <c r="A60" s="14"/>
      <c r="B60" s="14" t="s">
        <v>57</v>
      </c>
      <c r="C60" s="14" t="s">
        <v>125</v>
      </c>
      <c r="D60" s="14" t="s">
        <v>9</v>
      </c>
      <c r="E60" s="14" t="s">
        <v>173</v>
      </c>
      <c r="F60" s="6">
        <v>600</v>
      </c>
      <c r="G60" s="6">
        <v>600</v>
      </c>
      <c r="H60" s="6">
        <v>600</v>
      </c>
    </row>
    <row r="61" spans="1:8" s="4" customFormat="1" ht="12" x14ac:dyDescent="0.2">
      <c r="A61" s="14"/>
      <c r="B61" s="14" t="s">
        <v>57</v>
      </c>
      <c r="C61" s="14" t="s">
        <v>174</v>
      </c>
      <c r="D61" s="14" t="s">
        <v>9</v>
      </c>
      <c r="E61" s="14" t="s">
        <v>175</v>
      </c>
      <c r="F61" s="6">
        <v>700</v>
      </c>
      <c r="G61" s="6">
        <v>1000</v>
      </c>
      <c r="H61" s="6">
        <v>1000</v>
      </c>
    </row>
    <row r="62" spans="1:8" s="4" customFormat="1" ht="12" x14ac:dyDescent="0.2">
      <c r="A62" s="14"/>
      <c r="B62" s="14" t="s">
        <v>57</v>
      </c>
      <c r="C62" s="14" t="s">
        <v>176</v>
      </c>
      <c r="D62" s="14" t="s">
        <v>9</v>
      </c>
      <c r="E62" s="14" t="s">
        <v>177</v>
      </c>
      <c r="F62" s="6">
        <v>100</v>
      </c>
      <c r="G62" s="6">
        <v>100</v>
      </c>
      <c r="H62" s="6">
        <v>100</v>
      </c>
    </row>
    <row r="63" spans="1:8" s="4" customFormat="1" ht="12" x14ac:dyDescent="0.2">
      <c r="A63" s="14"/>
      <c r="B63" s="14" t="s">
        <v>57</v>
      </c>
      <c r="C63" s="14" t="s">
        <v>178</v>
      </c>
      <c r="D63" s="14" t="s">
        <v>9</v>
      </c>
      <c r="E63" s="14" t="s">
        <v>179</v>
      </c>
      <c r="F63" s="6">
        <v>50</v>
      </c>
      <c r="G63" s="6">
        <v>50</v>
      </c>
      <c r="H63" s="6">
        <v>50</v>
      </c>
    </row>
    <row r="64" spans="1:8" s="4" customFormat="1" ht="12" x14ac:dyDescent="0.2">
      <c r="A64" s="14" t="s">
        <v>4</v>
      </c>
      <c r="B64" s="14" t="s">
        <v>57</v>
      </c>
      <c r="C64" s="14" t="s">
        <v>94</v>
      </c>
      <c r="D64" s="14" t="s">
        <v>9</v>
      </c>
      <c r="E64" s="14" t="s">
        <v>95</v>
      </c>
      <c r="F64" s="6">
        <v>300</v>
      </c>
      <c r="G64" s="6">
        <v>330</v>
      </c>
      <c r="H64" s="6">
        <v>330</v>
      </c>
    </row>
    <row r="65" spans="1:10" s="4" customFormat="1" ht="12" x14ac:dyDescent="0.2">
      <c r="A65" s="14" t="s">
        <v>4</v>
      </c>
      <c r="B65" s="14" t="s">
        <v>57</v>
      </c>
      <c r="C65" s="14" t="s">
        <v>96</v>
      </c>
      <c r="D65" s="14" t="s">
        <v>9</v>
      </c>
      <c r="E65" s="14" t="s">
        <v>97</v>
      </c>
      <c r="F65" s="6">
        <v>700</v>
      </c>
      <c r="G65" s="6">
        <v>700</v>
      </c>
      <c r="H65" s="6">
        <v>700</v>
      </c>
    </row>
    <row r="66" spans="1:10" s="4" customFormat="1" ht="12" x14ac:dyDescent="0.2">
      <c r="A66" s="14" t="s">
        <v>4</v>
      </c>
      <c r="B66" s="14" t="s">
        <v>57</v>
      </c>
      <c r="C66" s="14" t="s">
        <v>98</v>
      </c>
      <c r="D66" s="14" t="s">
        <v>9</v>
      </c>
      <c r="E66" s="14" t="s">
        <v>99</v>
      </c>
      <c r="F66" s="6">
        <v>300</v>
      </c>
      <c r="G66" s="6">
        <v>500</v>
      </c>
      <c r="H66" s="6">
        <v>500</v>
      </c>
    </row>
    <row r="67" spans="1:10" s="4" customFormat="1" ht="12" x14ac:dyDescent="0.2">
      <c r="A67" s="14" t="s">
        <v>4</v>
      </c>
      <c r="B67" s="14" t="s">
        <v>57</v>
      </c>
      <c r="C67" s="14" t="s">
        <v>100</v>
      </c>
      <c r="D67" s="14" t="s">
        <v>9</v>
      </c>
      <c r="E67" s="14" t="s">
        <v>101</v>
      </c>
      <c r="F67" s="6">
        <v>100</v>
      </c>
      <c r="G67" s="6">
        <v>100</v>
      </c>
      <c r="H67" s="6">
        <v>100</v>
      </c>
    </row>
    <row r="68" spans="1:10" s="4" customFormat="1" ht="12" x14ac:dyDescent="0.2">
      <c r="A68" s="14" t="s">
        <v>4</v>
      </c>
      <c r="B68" s="14" t="s">
        <v>57</v>
      </c>
      <c r="C68" s="14" t="s">
        <v>102</v>
      </c>
      <c r="D68" s="14" t="s">
        <v>9</v>
      </c>
      <c r="E68" s="14" t="s">
        <v>103</v>
      </c>
      <c r="F68" s="6">
        <v>3600</v>
      </c>
      <c r="G68" s="6">
        <v>3800</v>
      </c>
      <c r="H68" s="6">
        <v>4000</v>
      </c>
    </row>
    <row r="69" spans="1:10" s="4" customFormat="1" ht="12" x14ac:dyDescent="0.2">
      <c r="A69" s="14" t="s">
        <v>4</v>
      </c>
      <c r="B69" s="14" t="s">
        <v>57</v>
      </c>
      <c r="C69" s="14" t="s">
        <v>104</v>
      </c>
      <c r="D69" s="14" t="s">
        <v>9</v>
      </c>
      <c r="E69" s="14" t="s">
        <v>105</v>
      </c>
      <c r="F69" s="6">
        <v>5400</v>
      </c>
      <c r="G69" s="6">
        <v>5900</v>
      </c>
      <c r="H69" s="6">
        <v>5900</v>
      </c>
      <c r="J69" s="23"/>
    </row>
    <row r="70" spans="1:10" s="4" customFormat="1" ht="12" x14ac:dyDescent="0.2">
      <c r="A70" s="14" t="s">
        <v>4</v>
      </c>
      <c r="B70" s="14" t="s">
        <v>57</v>
      </c>
      <c r="C70" s="14" t="s">
        <v>106</v>
      </c>
      <c r="D70" s="14" t="s">
        <v>9</v>
      </c>
      <c r="E70" s="14" t="s">
        <v>107</v>
      </c>
      <c r="F70" s="6">
        <v>1700</v>
      </c>
      <c r="G70" s="6">
        <v>1800</v>
      </c>
      <c r="H70" s="6">
        <v>1800</v>
      </c>
    </row>
    <row r="71" spans="1:10" s="4" customFormat="1" ht="12" x14ac:dyDescent="0.2">
      <c r="A71" s="14" t="s">
        <v>4</v>
      </c>
      <c r="B71" s="14" t="s">
        <v>57</v>
      </c>
      <c r="C71" s="14" t="s">
        <v>108</v>
      </c>
      <c r="D71" s="14" t="s">
        <v>9</v>
      </c>
      <c r="E71" s="14" t="s">
        <v>109</v>
      </c>
      <c r="F71" s="6">
        <v>3000</v>
      </c>
      <c r="G71" s="6">
        <v>3000</v>
      </c>
      <c r="H71" s="6">
        <v>3000</v>
      </c>
    </row>
    <row r="72" spans="1:10" s="4" customFormat="1" ht="12" x14ac:dyDescent="0.2">
      <c r="A72" s="14" t="s">
        <v>4</v>
      </c>
      <c r="B72" s="14" t="s">
        <v>57</v>
      </c>
      <c r="C72" s="14" t="s">
        <v>110</v>
      </c>
      <c r="D72" s="14" t="s">
        <v>9</v>
      </c>
      <c r="E72" s="14" t="s">
        <v>111</v>
      </c>
      <c r="F72" s="6">
        <v>230</v>
      </c>
      <c r="G72" s="6">
        <v>230</v>
      </c>
      <c r="H72" s="6">
        <v>230</v>
      </c>
    </row>
    <row r="73" spans="1:10" s="4" customFormat="1" ht="12" x14ac:dyDescent="0.2">
      <c r="A73" s="14" t="s">
        <v>4</v>
      </c>
      <c r="B73" s="14" t="s">
        <v>57</v>
      </c>
      <c r="C73" s="14" t="s">
        <v>112</v>
      </c>
      <c r="D73" s="14" t="s">
        <v>9</v>
      </c>
      <c r="E73" s="14" t="s">
        <v>113</v>
      </c>
      <c r="F73" s="6">
        <v>150</v>
      </c>
      <c r="G73" s="6">
        <v>150</v>
      </c>
      <c r="H73" s="6">
        <v>150</v>
      </c>
    </row>
    <row r="74" spans="1:10" s="4" customFormat="1" ht="12" x14ac:dyDescent="0.2">
      <c r="A74" s="14" t="s">
        <v>4</v>
      </c>
      <c r="B74" s="14" t="s">
        <v>57</v>
      </c>
      <c r="C74" s="14" t="s">
        <v>114</v>
      </c>
      <c r="D74" s="14" t="s">
        <v>9</v>
      </c>
      <c r="E74" s="14" t="s">
        <v>115</v>
      </c>
      <c r="F74" s="6">
        <v>1130</v>
      </c>
      <c r="G74" s="6">
        <v>1130</v>
      </c>
      <c r="H74" s="6">
        <v>1130</v>
      </c>
    </row>
    <row r="75" spans="1:10" s="4" customFormat="1" ht="12" x14ac:dyDescent="0.2">
      <c r="A75" s="14"/>
      <c r="B75" s="14" t="s">
        <v>57</v>
      </c>
      <c r="C75" s="14" t="s">
        <v>62</v>
      </c>
      <c r="D75" s="14" t="s">
        <v>9</v>
      </c>
      <c r="E75" s="14" t="s">
        <v>167</v>
      </c>
      <c r="F75" s="6">
        <v>93</v>
      </c>
      <c r="G75" s="6">
        <v>93</v>
      </c>
      <c r="H75" s="6">
        <v>93</v>
      </c>
    </row>
    <row r="76" spans="1:10" s="4" customFormat="1" ht="12" x14ac:dyDescent="0.2">
      <c r="A76" s="14"/>
      <c r="B76" s="14" t="s">
        <v>57</v>
      </c>
      <c r="C76" s="14" t="s">
        <v>68</v>
      </c>
      <c r="D76" s="14" t="s">
        <v>9</v>
      </c>
      <c r="E76" s="14" t="s">
        <v>69</v>
      </c>
      <c r="F76" s="6">
        <v>158</v>
      </c>
      <c r="G76" s="6">
        <v>158</v>
      </c>
      <c r="H76" s="6">
        <v>158</v>
      </c>
    </row>
    <row r="77" spans="1:10" s="4" customFormat="1" ht="12" x14ac:dyDescent="0.2">
      <c r="A77" s="14"/>
      <c r="B77" s="14" t="s">
        <v>57</v>
      </c>
      <c r="C77" s="14" t="s">
        <v>70</v>
      </c>
      <c r="D77" s="14" t="s">
        <v>9</v>
      </c>
      <c r="E77" s="14" t="s">
        <v>71</v>
      </c>
      <c r="F77" s="6">
        <v>9</v>
      </c>
      <c r="G77" s="6">
        <v>9</v>
      </c>
      <c r="H77" s="6">
        <v>9</v>
      </c>
    </row>
    <row r="78" spans="1:10" s="4" customFormat="1" ht="12" x14ac:dyDescent="0.2">
      <c r="A78" s="14"/>
      <c r="B78" s="14" t="s">
        <v>57</v>
      </c>
      <c r="C78" s="14" t="s">
        <v>72</v>
      </c>
      <c r="D78" s="14" t="s">
        <v>9</v>
      </c>
      <c r="E78" s="14" t="s">
        <v>73</v>
      </c>
      <c r="F78" s="6">
        <v>28</v>
      </c>
      <c r="G78" s="6">
        <v>28</v>
      </c>
      <c r="H78" s="6">
        <v>28</v>
      </c>
    </row>
    <row r="79" spans="1:10" s="4" customFormat="1" ht="12" x14ac:dyDescent="0.2">
      <c r="A79" s="14"/>
      <c r="B79" s="14" t="s">
        <v>57</v>
      </c>
      <c r="C79" s="14" t="s">
        <v>76</v>
      </c>
      <c r="D79" s="14" t="s">
        <v>9</v>
      </c>
      <c r="E79" s="14" t="s">
        <v>77</v>
      </c>
      <c r="F79" s="6">
        <v>54</v>
      </c>
      <c r="G79" s="6">
        <v>54</v>
      </c>
      <c r="H79" s="6">
        <v>54</v>
      </c>
    </row>
    <row r="80" spans="1:10" s="4" customFormat="1" ht="12" x14ac:dyDescent="0.2">
      <c r="A80" s="14" t="s">
        <v>4</v>
      </c>
      <c r="B80" s="14" t="s">
        <v>57</v>
      </c>
      <c r="C80" s="14" t="s">
        <v>117</v>
      </c>
      <c r="D80" s="14" t="s">
        <v>9</v>
      </c>
      <c r="E80" s="14" t="s">
        <v>118</v>
      </c>
      <c r="F80" s="6">
        <v>700</v>
      </c>
      <c r="G80" s="6">
        <v>800</v>
      </c>
      <c r="H80" s="6">
        <v>800</v>
      </c>
    </row>
    <row r="81" spans="1:10" s="4" customFormat="1" ht="12" x14ac:dyDescent="0.2">
      <c r="A81" s="14" t="s">
        <v>4</v>
      </c>
      <c r="B81" s="14" t="s">
        <v>57</v>
      </c>
      <c r="C81" s="14" t="s">
        <v>117</v>
      </c>
      <c r="D81" s="14" t="s">
        <v>9</v>
      </c>
      <c r="E81" s="14" t="s">
        <v>119</v>
      </c>
      <c r="F81" s="6">
        <v>850</v>
      </c>
      <c r="G81" s="6">
        <v>1000</v>
      </c>
      <c r="H81" s="6">
        <v>1000</v>
      </c>
    </row>
    <row r="82" spans="1:10" s="4" customFormat="1" ht="12" x14ac:dyDescent="0.2">
      <c r="A82" s="14" t="s">
        <v>4</v>
      </c>
      <c r="B82" s="14" t="s">
        <v>57</v>
      </c>
      <c r="C82" s="14" t="s">
        <v>120</v>
      </c>
      <c r="D82" s="14" t="s">
        <v>9</v>
      </c>
      <c r="E82" s="14" t="s">
        <v>121</v>
      </c>
      <c r="F82" s="6">
        <v>420</v>
      </c>
      <c r="G82" s="6">
        <v>420</v>
      </c>
      <c r="H82" s="6">
        <v>420</v>
      </c>
    </row>
    <row r="83" spans="1:10" s="4" customFormat="1" ht="12" x14ac:dyDescent="0.2">
      <c r="A83" s="14" t="s">
        <v>4</v>
      </c>
      <c r="B83" s="14" t="s">
        <v>122</v>
      </c>
      <c r="C83" s="14" t="s">
        <v>123</v>
      </c>
      <c r="D83" s="14" t="s">
        <v>9</v>
      </c>
      <c r="E83" s="14" t="s">
        <v>124</v>
      </c>
      <c r="F83" s="6">
        <v>1000</v>
      </c>
      <c r="G83" s="6">
        <v>1000</v>
      </c>
      <c r="H83" s="6">
        <v>1000</v>
      </c>
    </row>
    <row r="84" spans="1:10" s="4" customFormat="1" ht="12" x14ac:dyDescent="0.2">
      <c r="A84" s="14" t="s">
        <v>4</v>
      </c>
      <c r="B84" s="14" t="s">
        <v>126</v>
      </c>
      <c r="C84" s="14" t="s">
        <v>98</v>
      </c>
      <c r="D84" s="14" t="s">
        <v>9</v>
      </c>
      <c r="E84" s="14" t="s">
        <v>127</v>
      </c>
      <c r="F84" s="6">
        <v>25900</v>
      </c>
      <c r="G84" s="6">
        <v>15000</v>
      </c>
      <c r="H84" s="6">
        <v>15000</v>
      </c>
    </row>
    <row r="85" spans="1:10" s="4" customFormat="1" ht="12" x14ac:dyDescent="0.2">
      <c r="A85" s="14" t="s">
        <v>4</v>
      </c>
      <c r="B85" s="14" t="s">
        <v>166</v>
      </c>
      <c r="C85" s="14" t="s">
        <v>129</v>
      </c>
      <c r="D85" s="14" t="s">
        <v>9</v>
      </c>
      <c r="E85" s="14" t="s">
        <v>130</v>
      </c>
      <c r="F85" s="6">
        <v>1500</v>
      </c>
      <c r="G85" s="6">
        <v>0</v>
      </c>
      <c r="H85" s="6">
        <v>0</v>
      </c>
    </row>
    <row r="86" spans="1:10" s="4" customFormat="1" ht="12" x14ac:dyDescent="0.2">
      <c r="A86" s="14" t="s">
        <v>4</v>
      </c>
      <c r="B86" s="14" t="s">
        <v>131</v>
      </c>
      <c r="C86" s="14" t="s">
        <v>88</v>
      </c>
      <c r="D86" s="14" t="s">
        <v>9</v>
      </c>
      <c r="E86" s="14" t="s">
        <v>89</v>
      </c>
      <c r="F86" s="6">
        <v>200</v>
      </c>
      <c r="G86" s="6">
        <v>300</v>
      </c>
      <c r="H86" s="6">
        <v>300</v>
      </c>
    </row>
    <row r="87" spans="1:10" s="4" customFormat="1" ht="12" x14ac:dyDescent="0.2">
      <c r="A87" s="14" t="s">
        <v>4</v>
      </c>
      <c r="B87" s="14" t="s">
        <v>131</v>
      </c>
      <c r="C87" s="14" t="s">
        <v>102</v>
      </c>
      <c r="D87" s="14" t="s">
        <v>9</v>
      </c>
      <c r="E87" s="14" t="s">
        <v>132</v>
      </c>
      <c r="F87" s="6">
        <v>24000</v>
      </c>
      <c r="G87" s="6">
        <v>26000</v>
      </c>
      <c r="H87" s="6">
        <v>26000</v>
      </c>
      <c r="J87" s="23"/>
    </row>
    <row r="88" spans="1:10" s="4" customFormat="1" ht="12" x14ac:dyDescent="0.2">
      <c r="A88" s="14" t="s">
        <v>4</v>
      </c>
      <c r="B88" s="14" t="s">
        <v>131</v>
      </c>
      <c r="C88" s="14" t="s">
        <v>114</v>
      </c>
      <c r="D88" s="14" t="s">
        <v>9</v>
      </c>
      <c r="E88" s="14" t="s">
        <v>133</v>
      </c>
      <c r="F88" s="6">
        <v>1421</v>
      </c>
      <c r="G88" s="6">
        <v>1421</v>
      </c>
      <c r="H88" s="6">
        <v>1421</v>
      </c>
    </row>
    <row r="89" spans="1:10" s="4" customFormat="1" ht="12" x14ac:dyDescent="0.2">
      <c r="A89" s="14"/>
      <c r="B89" s="14" t="s">
        <v>131</v>
      </c>
      <c r="C89" s="14" t="s">
        <v>62</v>
      </c>
      <c r="D89" s="14" t="s">
        <v>9</v>
      </c>
      <c r="E89" s="14" t="s">
        <v>168</v>
      </c>
      <c r="F89" s="6">
        <v>84</v>
      </c>
      <c r="G89" s="6">
        <v>84</v>
      </c>
      <c r="H89" s="6">
        <v>84</v>
      </c>
    </row>
    <row r="90" spans="1:10" s="4" customFormat="1" ht="12" x14ac:dyDescent="0.2">
      <c r="A90" s="14"/>
      <c r="B90" s="14" t="s">
        <v>131</v>
      </c>
      <c r="C90" s="14" t="s">
        <v>66</v>
      </c>
      <c r="D90" s="14" t="s">
        <v>9</v>
      </c>
      <c r="E90" s="14" t="s">
        <v>67</v>
      </c>
      <c r="F90" s="6">
        <v>12</v>
      </c>
      <c r="G90" s="6">
        <v>12</v>
      </c>
      <c r="H90" s="6">
        <v>12</v>
      </c>
    </row>
    <row r="91" spans="1:10" s="4" customFormat="1" ht="12" x14ac:dyDescent="0.2">
      <c r="A91" s="14"/>
      <c r="B91" s="14" t="s">
        <v>131</v>
      </c>
      <c r="C91" s="14" t="s">
        <v>68</v>
      </c>
      <c r="D91" s="14" t="s">
        <v>9</v>
      </c>
      <c r="E91" s="14" t="s">
        <v>69</v>
      </c>
      <c r="F91" s="6">
        <v>200</v>
      </c>
      <c r="G91" s="6">
        <v>200</v>
      </c>
      <c r="H91" s="6">
        <v>200</v>
      </c>
    </row>
    <row r="92" spans="1:10" s="4" customFormat="1" ht="12" x14ac:dyDescent="0.2">
      <c r="A92" s="14"/>
      <c r="B92" s="14" t="s">
        <v>131</v>
      </c>
      <c r="C92" s="14" t="s">
        <v>70</v>
      </c>
      <c r="D92" s="14" t="s">
        <v>9</v>
      </c>
      <c r="E92" s="14" t="s">
        <v>71</v>
      </c>
      <c r="F92" s="6">
        <v>12</v>
      </c>
      <c r="G92" s="6">
        <v>12</v>
      </c>
      <c r="H92" s="6">
        <v>12</v>
      </c>
    </row>
    <row r="93" spans="1:10" s="4" customFormat="1" ht="12" x14ac:dyDescent="0.2">
      <c r="A93" s="14"/>
      <c r="B93" s="14" t="s">
        <v>131</v>
      </c>
      <c r="C93" s="14" t="s">
        <v>72</v>
      </c>
      <c r="D93" s="14" t="s">
        <v>9</v>
      </c>
      <c r="E93" s="14" t="s">
        <v>73</v>
      </c>
      <c r="F93" s="6">
        <v>26</v>
      </c>
      <c r="G93" s="6">
        <v>26</v>
      </c>
      <c r="H93" s="6">
        <v>26</v>
      </c>
    </row>
    <row r="94" spans="1:10" s="4" customFormat="1" ht="12" x14ac:dyDescent="0.2">
      <c r="A94" s="14"/>
      <c r="B94" s="14" t="s">
        <v>131</v>
      </c>
      <c r="C94" s="14" t="s">
        <v>74</v>
      </c>
      <c r="D94" s="14" t="s">
        <v>9</v>
      </c>
      <c r="E94" s="14" t="s">
        <v>75</v>
      </c>
      <c r="F94" s="6">
        <v>9</v>
      </c>
      <c r="G94" s="6">
        <v>9</v>
      </c>
      <c r="H94" s="6">
        <v>9</v>
      </c>
    </row>
    <row r="95" spans="1:10" s="4" customFormat="1" ht="12" x14ac:dyDescent="0.2">
      <c r="A95" s="14"/>
      <c r="B95" s="14" t="s">
        <v>131</v>
      </c>
      <c r="C95" s="14" t="s">
        <v>76</v>
      </c>
      <c r="D95" s="14" t="s">
        <v>9</v>
      </c>
      <c r="E95" s="14" t="s">
        <v>77</v>
      </c>
      <c r="F95" s="6">
        <v>68</v>
      </c>
      <c r="G95" s="6">
        <v>68</v>
      </c>
      <c r="H95" s="6">
        <v>68</v>
      </c>
    </row>
    <row r="96" spans="1:10" s="4" customFormat="1" ht="12" x14ac:dyDescent="0.2">
      <c r="A96" s="14" t="s">
        <v>4</v>
      </c>
      <c r="B96" s="14" t="s">
        <v>134</v>
      </c>
      <c r="C96" s="14" t="s">
        <v>135</v>
      </c>
      <c r="D96" s="14" t="s">
        <v>9</v>
      </c>
      <c r="E96" s="14" t="s">
        <v>136</v>
      </c>
      <c r="F96" s="6">
        <v>150</v>
      </c>
      <c r="G96" s="6">
        <v>150</v>
      </c>
      <c r="H96" s="6">
        <v>150</v>
      </c>
    </row>
    <row r="97" spans="1:8" s="4" customFormat="1" ht="12" x14ac:dyDescent="0.2">
      <c r="A97" s="14" t="s">
        <v>4</v>
      </c>
      <c r="B97" s="14" t="s">
        <v>137</v>
      </c>
      <c r="C97" s="14" t="s">
        <v>80</v>
      </c>
      <c r="D97" s="14" t="s">
        <v>9</v>
      </c>
      <c r="E97" s="14" t="s">
        <v>138</v>
      </c>
      <c r="F97" s="6">
        <v>6500</v>
      </c>
      <c r="G97" s="6">
        <v>6500</v>
      </c>
      <c r="H97" s="6">
        <v>6500</v>
      </c>
    </row>
    <row r="98" spans="1:8" s="4" customFormat="1" ht="12" x14ac:dyDescent="0.2">
      <c r="A98" s="14" t="s">
        <v>4</v>
      </c>
      <c r="B98" s="14" t="s">
        <v>137</v>
      </c>
      <c r="C98" s="14" t="s">
        <v>96</v>
      </c>
      <c r="D98" s="14" t="s">
        <v>9</v>
      </c>
      <c r="E98" s="14" t="s">
        <v>139</v>
      </c>
      <c r="F98" s="6">
        <v>400</v>
      </c>
      <c r="G98" s="6">
        <v>400</v>
      </c>
      <c r="H98" s="6">
        <v>400</v>
      </c>
    </row>
    <row r="99" spans="1:8" s="4" customFormat="1" ht="12" x14ac:dyDescent="0.2">
      <c r="A99" s="14" t="s">
        <v>4</v>
      </c>
      <c r="B99" s="14" t="s">
        <v>140</v>
      </c>
      <c r="C99" s="14" t="s">
        <v>80</v>
      </c>
      <c r="D99" s="14" t="s">
        <v>9</v>
      </c>
      <c r="E99" s="14" t="s">
        <v>141</v>
      </c>
      <c r="F99" s="6">
        <v>4700</v>
      </c>
      <c r="G99" s="6">
        <v>4700</v>
      </c>
      <c r="H99" s="6">
        <v>4700</v>
      </c>
    </row>
    <row r="100" spans="1:8" s="4" customFormat="1" ht="12" x14ac:dyDescent="0.2">
      <c r="A100" s="14"/>
      <c r="B100" s="14" t="s">
        <v>140</v>
      </c>
      <c r="C100" s="14" t="s">
        <v>83</v>
      </c>
      <c r="D100" s="14" t="s">
        <v>9</v>
      </c>
      <c r="E100" s="14" t="s">
        <v>85</v>
      </c>
      <c r="F100" s="6">
        <v>130</v>
      </c>
      <c r="G100" s="6">
        <v>200</v>
      </c>
      <c r="H100" s="6">
        <v>200</v>
      </c>
    </row>
    <row r="101" spans="1:8" s="4" customFormat="1" ht="12" x14ac:dyDescent="0.2">
      <c r="A101" s="14" t="s">
        <v>4</v>
      </c>
      <c r="B101" s="14" t="s">
        <v>140</v>
      </c>
      <c r="C101" s="14" t="s">
        <v>88</v>
      </c>
      <c r="D101" s="14" t="s">
        <v>9</v>
      </c>
      <c r="E101" s="14" t="s">
        <v>89</v>
      </c>
      <c r="F101" s="6">
        <v>250</v>
      </c>
      <c r="G101" s="6">
        <v>250</v>
      </c>
      <c r="H101" s="6">
        <v>250</v>
      </c>
    </row>
    <row r="102" spans="1:8" s="4" customFormat="1" ht="12" x14ac:dyDescent="0.2">
      <c r="A102" s="14" t="s">
        <v>4</v>
      </c>
      <c r="B102" s="14" t="s">
        <v>140</v>
      </c>
      <c r="C102" s="14" t="s">
        <v>117</v>
      </c>
      <c r="D102" s="14" t="s">
        <v>9</v>
      </c>
      <c r="E102" s="14" t="s">
        <v>142</v>
      </c>
      <c r="F102" s="6">
        <v>2300</v>
      </c>
      <c r="G102" s="6">
        <v>2400</v>
      </c>
      <c r="H102" s="6">
        <v>2400</v>
      </c>
    </row>
    <row r="103" spans="1:8" s="4" customFormat="1" ht="12" x14ac:dyDescent="0.2">
      <c r="A103" s="14" t="s">
        <v>4</v>
      </c>
      <c r="B103" s="14" t="s">
        <v>143</v>
      </c>
      <c r="C103" s="14" t="s">
        <v>116</v>
      </c>
      <c r="D103" s="14" t="s">
        <v>37</v>
      </c>
      <c r="E103" s="14" t="s">
        <v>144</v>
      </c>
      <c r="F103" s="6">
        <v>1500</v>
      </c>
      <c r="G103" s="6">
        <v>1500</v>
      </c>
      <c r="H103" s="6">
        <v>1500</v>
      </c>
    </row>
    <row r="104" spans="1:8" s="4" customFormat="1" ht="12" x14ac:dyDescent="0.2">
      <c r="A104" s="14" t="s">
        <v>4</v>
      </c>
      <c r="B104" s="14" t="s">
        <v>143</v>
      </c>
      <c r="C104" s="14" t="s">
        <v>116</v>
      </c>
      <c r="D104" s="14" t="s">
        <v>9</v>
      </c>
      <c r="E104" s="14" t="s">
        <v>144</v>
      </c>
      <c r="F104" s="6">
        <v>61000</v>
      </c>
      <c r="G104" s="6">
        <v>57300</v>
      </c>
      <c r="H104" s="6">
        <v>57300</v>
      </c>
    </row>
    <row r="105" spans="1:8" s="4" customFormat="1" ht="12" x14ac:dyDescent="0.2">
      <c r="A105" s="14" t="s">
        <v>4</v>
      </c>
      <c r="B105" s="14" t="s">
        <v>143</v>
      </c>
      <c r="C105" s="14" t="s">
        <v>116</v>
      </c>
      <c r="D105" s="14" t="s">
        <v>9</v>
      </c>
      <c r="E105" s="14" t="s">
        <v>145</v>
      </c>
      <c r="F105" s="6">
        <v>1700</v>
      </c>
      <c r="G105" s="6">
        <v>1730</v>
      </c>
      <c r="H105" s="6">
        <v>1730</v>
      </c>
    </row>
    <row r="106" spans="1:8" s="4" customFormat="1" ht="12" x14ac:dyDescent="0.2">
      <c r="A106" s="14" t="s">
        <v>4</v>
      </c>
      <c r="B106" s="14" t="s">
        <v>146</v>
      </c>
      <c r="C106" s="14" t="s">
        <v>116</v>
      </c>
      <c r="D106" s="14" t="s">
        <v>37</v>
      </c>
      <c r="E106" s="14" t="s">
        <v>147</v>
      </c>
      <c r="F106" s="6">
        <v>16628</v>
      </c>
      <c r="G106" s="6">
        <v>26500</v>
      </c>
      <c r="H106" s="6">
        <v>26500</v>
      </c>
    </row>
    <row r="107" spans="1:8" s="4" customFormat="1" ht="12" x14ac:dyDescent="0.2">
      <c r="A107" s="14"/>
      <c r="B107" s="14" t="s">
        <v>146</v>
      </c>
      <c r="C107" s="14" t="s">
        <v>116</v>
      </c>
      <c r="D107" s="14" t="s">
        <v>9</v>
      </c>
      <c r="E107" s="14" t="s">
        <v>147</v>
      </c>
      <c r="F107" s="6">
        <v>4992</v>
      </c>
      <c r="G107" s="6">
        <v>0</v>
      </c>
      <c r="H107" s="6">
        <v>0</v>
      </c>
    </row>
    <row r="108" spans="1:8" s="4" customFormat="1" ht="12" x14ac:dyDescent="0.2">
      <c r="A108" s="14" t="s">
        <v>4</v>
      </c>
      <c r="B108" s="14" t="s">
        <v>146</v>
      </c>
      <c r="C108" s="14" t="s">
        <v>116</v>
      </c>
      <c r="D108" s="14" t="s">
        <v>37</v>
      </c>
      <c r="E108" s="14" t="s">
        <v>148</v>
      </c>
      <c r="F108" s="6">
        <v>500</v>
      </c>
      <c r="G108" s="6">
        <v>500</v>
      </c>
      <c r="H108" s="6">
        <v>500</v>
      </c>
    </row>
    <row r="109" spans="1:8" s="4" customFormat="1" ht="12" x14ac:dyDescent="0.2">
      <c r="A109" s="14" t="s">
        <v>4</v>
      </c>
      <c r="B109" s="14" t="s">
        <v>149</v>
      </c>
      <c r="C109" s="14" t="s">
        <v>116</v>
      </c>
      <c r="D109" s="14" t="s">
        <v>9</v>
      </c>
      <c r="E109" s="14" t="s">
        <v>150</v>
      </c>
      <c r="F109" s="6">
        <v>2655</v>
      </c>
      <c r="G109" s="6">
        <v>7524</v>
      </c>
      <c r="H109" s="6">
        <v>7524</v>
      </c>
    </row>
    <row r="110" spans="1:8" s="4" customFormat="1" ht="12" x14ac:dyDescent="0.2">
      <c r="A110" s="14" t="s">
        <v>4</v>
      </c>
      <c r="B110" s="14" t="s">
        <v>149</v>
      </c>
      <c r="C110" s="14" t="s">
        <v>116</v>
      </c>
      <c r="D110" s="14" t="s">
        <v>9</v>
      </c>
      <c r="E110" s="14" t="s">
        <v>151</v>
      </c>
      <c r="F110" s="6">
        <v>1300</v>
      </c>
      <c r="G110" s="6">
        <v>1300</v>
      </c>
      <c r="H110" s="6">
        <v>1300</v>
      </c>
    </row>
    <row r="111" spans="1:8" s="4" customFormat="1" ht="12" x14ac:dyDescent="0.2">
      <c r="A111" s="14" t="s">
        <v>4</v>
      </c>
      <c r="B111" s="14" t="s">
        <v>152</v>
      </c>
      <c r="C111" s="14" t="s">
        <v>116</v>
      </c>
      <c r="D111" s="14" t="s">
        <v>9</v>
      </c>
      <c r="E111" s="14" t="s">
        <v>153</v>
      </c>
      <c r="F111" s="6">
        <v>13620</v>
      </c>
      <c r="G111" s="6">
        <v>13176</v>
      </c>
      <c r="H111" s="6">
        <v>13176</v>
      </c>
    </row>
    <row r="112" spans="1:8" s="4" customFormat="1" ht="12" x14ac:dyDescent="0.2">
      <c r="A112" s="14" t="s">
        <v>4</v>
      </c>
      <c r="B112" s="14" t="s">
        <v>152</v>
      </c>
      <c r="C112" s="14" t="s">
        <v>116</v>
      </c>
      <c r="D112" s="14" t="s">
        <v>9</v>
      </c>
      <c r="E112" s="14" t="s">
        <v>186</v>
      </c>
      <c r="F112" s="6">
        <v>400</v>
      </c>
      <c r="G112" s="6">
        <v>400</v>
      </c>
      <c r="H112" s="6">
        <v>400</v>
      </c>
    </row>
    <row r="113" spans="1:290" s="4" customFormat="1" ht="12" x14ac:dyDescent="0.2">
      <c r="A113" s="14"/>
      <c r="B113" s="14" t="s">
        <v>154</v>
      </c>
      <c r="C113" s="14" t="s">
        <v>116</v>
      </c>
      <c r="D113" s="14" t="s">
        <v>9</v>
      </c>
      <c r="E113" s="14" t="s">
        <v>155</v>
      </c>
      <c r="F113" s="6">
        <v>1812</v>
      </c>
      <c r="G113" s="6">
        <v>1500</v>
      </c>
      <c r="H113" s="6">
        <v>1500</v>
      </c>
    </row>
    <row r="114" spans="1:290" s="4" customFormat="1" ht="12" x14ac:dyDescent="0.2">
      <c r="A114" s="14"/>
      <c r="B114" s="14" t="s">
        <v>154</v>
      </c>
      <c r="C114" s="14" t="s">
        <v>116</v>
      </c>
      <c r="D114" s="14" t="s">
        <v>9</v>
      </c>
      <c r="E114" s="14" t="s">
        <v>187</v>
      </c>
      <c r="F114" s="6">
        <v>4370</v>
      </c>
      <c r="G114" s="6">
        <v>0</v>
      </c>
      <c r="H114" s="6">
        <v>0</v>
      </c>
    </row>
    <row r="115" spans="1:290" s="4" customFormat="1" ht="12" x14ac:dyDescent="0.2">
      <c r="A115" s="14" t="s">
        <v>4</v>
      </c>
      <c r="B115" s="14" t="s">
        <v>156</v>
      </c>
      <c r="C115" s="14" t="s">
        <v>58</v>
      </c>
      <c r="D115" s="14" t="s">
        <v>9</v>
      </c>
      <c r="E115" s="14" t="s">
        <v>59</v>
      </c>
      <c r="F115" s="6">
        <v>1029</v>
      </c>
      <c r="G115" s="6">
        <v>1029</v>
      </c>
      <c r="H115" s="6">
        <v>1029</v>
      </c>
    </row>
    <row r="116" spans="1:290" s="4" customFormat="1" ht="12" x14ac:dyDescent="0.2">
      <c r="A116" s="14" t="s">
        <v>4</v>
      </c>
      <c r="B116" s="14" t="s">
        <v>156</v>
      </c>
      <c r="C116" s="14" t="s">
        <v>62</v>
      </c>
      <c r="D116" s="14" t="s">
        <v>9</v>
      </c>
      <c r="E116" s="14" t="s">
        <v>63</v>
      </c>
      <c r="F116" s="6">
        <v>103</v>
      </c>
      <c r="G116" s="6">
        <v>103</v>
      </c>
      <c r="H116" s="6">
        <v>103</v>
      </c>
    </row>
    <row r="117" spans="1:290" s="4" customFormat="1" ht="12" x14ac:dyDescent="0.2">
      <c r="A117" s="14" t="s">
        <v>4</v>
      </c>
      <c r="B117" s="14" t="s">
        <v>156</v>
      </c>
      <c r="C117" s="14" t="s">
        <v>66</v>
      </c>
      <c r="D117" s="14" t="s">
        <v>9</v>
      </c>
      <c r="E117" s="14" t="s">
        <v>67</v>
      </c>
      <c r="F117" s="6">
        <v>20</v>
      </c>
      <c r="G117" s="6">
        <v>20</v>
      </c>
      <c r="H117" s="6">
        <v>20</v>
      </c>
    </row>
    <row r="118" spans="1:290" s="4" customFormat="1" ht="12" x14ac:dyDescent="0.2">
      <c r="A118" s="14" t="s">
        <v>4</v>
      </c>
      <c r="B118" s="14" t="s">
        <v>156</v>
      </c>
      <c r="C118" s="14" t="s">
        <v>68</v>
      </c>
      <c r="D118" s="14" t="s">
        <v>9</v>
      </c>
      <c r="E118" s="14" t="s">
        <v>69</v>
      </c>
      <c r="F118" s="6">
        <v>190</v>
      </c>
      <c r="G118" s="6">
        <v>190</v>
      </c>
      <c r="H118" s="6">
        <v>190</v>
      </c>
    </row>
    <row r="119" spans="1:290" s="4" customFormat="1" ht="12" x14ac:dyDescent="0.2">
      <c r="A119" s="14" t="s">
        <v>4</v>
      </c>
      <c r="B119" s="14" t="s">
        <v>156</v>
      </c>
      <c r="C119" s="14" t="s">
        <v>70</v>
      </c>
      <c r="D119" s="14" t="s">
        <v>9</v>
      </c>
      <c r="E119" s="14" t="s">
        <v>71</v>
      </c>
      <c r="F119" s="6">
        <v>20</v>
      </c>
      <c r="G119" s="6">
        <v>20</v>
      </c>
      <c r="H119" s="6">
        <v>20</v>
      </c>
    </row>
    <row r="120" spans="1:290" s="4" customFormat="1" ht="12" x14ac:dyDescent="0.2">
      <c r="A120" s="14" t="s">
        <v>4</v>
      </c>
      <c r="B120" s="14" t="s">
        <v>156</v>
      </c>
      <c r="C120" s="14" t="s">
        <v>76</v>
      </c>
      <c r="D120" s="14" t="s">
        <v>9</v>
      </c>
      <c r="E120" s="14" t="s">
        <v>77</v>
      </c>
      <c r="F120" s="6">
        <v>64</v>
      </c>
      <c r="G120" s="6">
        <v>64</v>
      </c>
      <c r="H120" s="6">
        <v>64</v>
      </c>
    </row>
    <row r="121" spans="1:290" s="4" customFormat="1" ht="12.75" thickBot="1" x14ac:dyDescent="0.25">
      <c r="A121" s="14" t="s">
        <v>4</v>
      </c>
      <c r="B121" s="14" t="s">
        <v>156</v>
      </c>
      <c r="C121" s="14" t="s">
        <v>110</v>
      </c>
      <c r="D121" s="14" t="s">
        <v>9</v>
      </c>
      <c r="E121" s="14" t="s">
        <v>111</v>
      </c>
      <c r="F121" s="6">
        <v>13</v>
      </c>
      <c r="G121" s="6">
        <v>13</v>
      </c>
      <c r="H121" s="6">
        <v>13</v>
      </c>
    </row>
    <row r="122" spans="1:290" s="17" customFormat="1" ht="12.75" thickBot="1" x14ac:dyDescent="0.25">
      <c r="A122" s="16" t="s">
        <v>40</v>
      </c>
      <c r="B122" s="16" t="s">
        <v>4</v>
      </c>
      <c r="C122" s="16" t="s">
        <v>4</v>
      </c>
      <c r="D122" s="16" t="s">
        <v>4</v>
      </c>
      <c r="E122" s="16" t="s">
        <v>7</v>
      </c>
      <c r="F122" s="2">
        <f>SUM(F42:F121)</f>
        <v>266310</v>
      </c>
      <c r="G122" s="2">
        <f>SUM(G42:G121)</f>
        <v>259933</v>
      </c>
      <c r="H122" s="2">
        <f>SUM(H42:H121)</f>
        <v>260583</v>
      </c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  <c r="IX122" s="27"/>
      <c r="IY122" s="27"/>
      <c r="IZ122" s="27"/>
      <c r="JA122" s="27"/>
      <c r="JB122" s="27"/>
      <c r="JC122" s="27"/>
      <c r="JD122" s="27"/>
      <c r="JE122" s="27"/>
      <c r="JF122" s="27"/>
      <c r="JG122" s="27"/>
      <c r="JH122" s="27"/>
      <c r="JI122" s="27"/>
      <c r="JJ122" s="27"/>
      <c r="JK122" s="27"/>
      <c r="JL122" s="27"/>
      <c r="JM122" s="27"/>
      <c r="JN122" s="27"/>
      <c r="JO122" s="27"/>
      <c r="JP122" s="27"/>
      <c r="JQ122" s="27"/>
      <c r="JR122" s="27"/>
      <c r="JS122" s="27"/>
      <c r="JT122" s="27"/>
      <c r="JU122" s="27"/>
      <c r="JV122" s="27"/>
      <c r="JW122" s="27"/>
      <c r="JX122" s="27"/>
      <c r="JY122" s="27"/>
      <c r="JZ122" s="27"/>
      <c r="KA122" s="27"/>
      <c r="KB122" s="27"/>
      <c r="KC122" s="27"/>
      <c r="KD122" s="27"/>
    </row>
    <row r="123" spans="1:290" s="4" customFormat="1" ht="12.75" thickTop="1" x14ac:dyDescent="0.2">
      <c r="A123" s="14" t="s">
        <v>41</v>
      </c>
      <c r="B123" s="14" t="s">
        <v>4</v>
      </c>
      <c r="C123" s="14" t="s">
        <v>4</v>
      </c>
      <c r="D123" s="14" t="s">
        <v>4</v>
      </c>
      <c r="E123" s="15" t="s">
        <v>42</v>
      </c>
      <c r="F123" s="8"/>
      <c r="G123" s="8"/>
      <c r="H123" s="8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  <c r="IX123" s="27"/>
      <c r="IY123" s="27"/>
      <c r="IZ123" s="27"/>
      <c r="JA123" s="27"/>
      <c r="JB123" s="27"/>
      <c r="JC123" s="27"/>
      <c r="JD123" s="27"/>
      <c r="JE123" s="27"/>
      <c r="JF123" s="27"/>
      <c r="JG123" s="27"/>
      <c r="JH123" s="27"/>
      <c r="JI123" s="27"/>
      <c r="JJ123" s="27"/>
      <c r="JK123" s="27"/>
      <c r="JL123" s="27"/>
      <c r="JM123" s="27"/>
      <c r="JN123" s="27"/>
      <c r="JO123" s="27"/>
      <c r="JP123" s="27"/>
      <c r="JQ123" s="27"/>
      <c r="JR123" s="27"/>
      <c r="JS123" s="27"/>
      <c r="JT123" s="27"/>
      <c r="JU123" s="27"/>
      <c r="JV123" s="27"/>
      <c r="JW123" s="27"/>
      <c r="JX123" s="27"/>
      <c r="JY123" s="27"/>
      <c r="JZ123" s="27"/>
      <c r="KA123" s="27"/>
      <c r="KB123" s="27"/>
      <c r="KC123" s="27"/>
      <c r="KD123" s="27"/>
    </row>
    <row r="124" spans="1:290" s="4" customFormat="1" ht="12" x14ac:dyDescent="0.2">
      <c r="A124" s="14" t="s">
        <v>4</v>
      </c>
      <c r="B124" s="14" t="s">
        <v>57</v>
      </c>
      <c r="C124" s="14" t="s">
        <v>157</v>
      </c>
      <c r="D124" s="14" t="s">
        <v>9</v>
      </c>
      <c r="E124" s="14" t="s">
        <v>158</v>
      </c>
      <c r="F124" s="6">
        <v>0</v>
      </c>
      <c r="G124" s="6">
        <v>0</v>
      </c>
      <c r="H124" s="6">
        <v>0</v>
      </c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  <c r="IX124" s="27"/>
      <c r="IY124" s="27"/>
      <c r="IZ124" s="27"/>
      <c r="JA124" s="27"/>
      <c r="JB124" s="27"/>
      <c r="JC124" s="27"/>
      <c r="JD124" s="27"/>
      <c r="JE124" s="27"/>
      <c r="JF124" s="27"/>
      <c r="JG124" s="27"/>
      <c r="JH124" s="27"/>
      <c r="JI124" s="27"/>
      <c r="JJ124" s="27"/>
      <c r="JK124" s="27"/>
      <c r="JL124" s="27"/>
      <c r="JM124" s="27"/>
      <c r="JN124" s="27"/>
      <c r="JO124" s="27"/>
      <c r="JP124" s="27"/>
      <c r="JQ124" s="27"/>
      <c r="JR124" s="27"/>
      <c r="JS124" s="27"/>
      <c r="JT124" s="27"/>
      <c r="JU124" s="27"/>
      <c r="JV124" s="27"/>
      <c r="JW124" s="27"/>
      <c r="JX124" s="27"/>
      <c r="JY124" s="27"/>
      <c r="JZ124" s="27"/>
      <c r="KA124" s="27"/>
      <c r="KB124" s="27"/>
      <c r="KC124" s="27"/>
      <c r="KD124" s="27"/>
    </row>
    <row r="125" spans="1:290" s="4" customFormat="1" ht="12" x14ac:dyDescent="0.2">
      <c r="A125" s="14" t="s">
        <v>4</v>
      </c>
      <c r="B125" s="14" t="s">
        <v>128</v>
      </c>
      <c r="C125" s="14" t="s">
        <v>159</v>
      </c>
      <c r="D125" s="14" t="s">
        <v>44</v>
      </c>
      <c r="E125" s="14" t="s">
        <v>183</v>
      </c>
      <c r="F125" s="6">
        <v>0</v>
      </c>
      <c r="G125" s="6">
        <v>137894.20000000001</v>
      </c>
      <c r="H125" s="6">
        <v>0</v>
      </c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  <c r="IX125" s="27"/>
      <c r="IY125" s="27"/>
      <c r="IZ125" s="27"/>
      <c r="JA125" s="27"/>
      <c r="JB125" s="27"/>
      <c r="JC125" s="27"/>
      <c r="JD125" s="27"/>
      <c r="JE125" s="27"/>
      <c r="JF125" s="27"/>
      <c r="JG125" s="27"/>
      <c r="JH125" s="27"/>
      <c r="JI125" s="27"/>
      <c r="JJ125" s="27"/>
      <c r="JK125" s="27"/>
      <c r="JL125" s="27"/>
      <c r="JM125" s="27"/>
      <c r="JN125" s="27"/>
      <c r="JO125" s="27"/>
      <c r="JP125" s="27"/>
      <c r="JQ125" s="27"/>
      <c r="JR125" s="27"/>
      <c r="JS125" s="27"/>
      <c r="JT125" s="27"/>
      <c r="JU125" s="27"/>
      <c r="JV125" s="27"/>
      <c r="JW125" s="27"/>
      <c r="JX125" s="27"/>
      <c r="JY125" s="27"/>
      <c r="JZ125" s="27"/>
      <c r="KA125" s="27"/>
      <c r="KB125" s="27"/>
      <c r="KC125" s="27"/>
      <c r="KD125" s="27"/>
    </row>
    <row r="126" spans="1:290" s="4" customFormat="1" ht="12" x14ac:dyDescent="0.2">
      <c r="A126" s="14" t="s">
        <v>4</v>
      </c>
      <c r="B126" s="14" t="s">
        <v>128</v>
      </c>
      <c r="C126" s="14" t="s">
        <v>159</v>
      </c>
      <c r="D126" s="14" t="s">
        <v>9</v>
      </c>
      <c r="E126" s="14" t="s">
        <v>184</v>
      </c>
      <c r="F126" s="6">
        <v>0</v>
      </c>
      <c r="G126" s="6">
        <v>7257.58</v>
      </c>
      <c r="H126" s="6">
        <v>0</v>
      </c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  <c r="IX126" s="27"/>
      <c r="IY126" s="27"/>
      <c r="IZ126" s="27"/>
      <c r="JA126" s="27"/>
      <c r="JB126" s="27"/>
      <c r="JC126" s="27"/>
      <c r="JD126" s="27"/>
      <c r="JE126" s="27"/>
      <c r="JF126" s="27"/>
      <c r="JG126" s="27"/>
      <c r="JH126" s="27"/>
      <c r="JI126" s="27"/>
      <c r="JJ126" s="27"/>
      <c r="JK126" s="27"/>
      <c r="JL126" s="27"/>
      <c r="JM126" s="27"/>
      <c r="JN126" s="27"/>
      <c r="JO126" s="27"/>
      <c r="JP126" s="27"/>
      <c r="JQ126" s="27"/>
      <c r="JR126" s="27"/>
      <c r="JS126" s="27"/>
      <c r="JT126" s="27"/>
      <c r="JU126" s="27"/>
      <c r="JV126" s="27"/>
      <c r="JW126" s="27"/>
      <c r="JX126" s="27"/>
      <c r="JY126" s="27"/>
      <c r="JZ126" s="27"/>
      <c r="KA126" s="27"/>
      <c r="KB126" s="27"/>
      <c r="KC126" s="27"/>
      <c r="KD126" s="27"/>
    </row>
    <row r="127" spans="1:290" s="4" customFormat="1" ht="12.75" thickBot="1" x14ac:dyDescent="0.25">
      <c r="A127" s="14" t="s">
        <v>4</v>
      </c>
      <c r="B127" s="14" t="s">
        <v>146</v>
      </c>
      <c r="C127" s="14"/>
      <c r="D127" s="14" t="s">
        <v>37</v>
      </c>
      <c r="E127" s="14" t="s">
        <v>185</v>
      </c>
      <c r="F127" s="6">
        <v>3662</v>
      </c>
      <c r="G127" s="6">
        <v>0</v>
      </c>
      <c r="H127" s="6">
        <v>0</v>
      </c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7"/>
      <c r="JJ127" s="27"/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7"/>
      <c r="JW127" s="27"/>
      <c r="JX127" s="27"/>
      <c r="JY127" s="27"/>
      <c r="JZ127" s="27"/>
      <c r="KA127" s="27"/>
      <c r="KB127" s="27"/>
      <c r="KC127" s="27"/>
      <c r="KD127" s="27"/>
    </row>
    <row r="128" spans="1:290" s="17" customFormat="1" ht="12.75" thickBot="1" x14ac:dyDescent="0.25">
      <c r="A128" s="16" t="s">
        <v>48</v>
      </c>
      <c r="B128" s="16" t="s">
        <v>4</v>
      </c>
      <c r="C128" s="16" t="s">
        <v>4</v>
      </c>
      <c r="D128" s="16" t="s">
        <v>4</v>
      </c>
      <c r="E128" s="16" t="s">
        <v>42</v>
      </c>
      <c r="F128" s="2">
        <f>SUM(F124:F127)</f>
        <v>3662</v>
      </c>
      <c r="G128" s="11">
        <f>SUM(G124:G127)</f>
        <v>145151.78</v>
      </c>
      <c r="H128" s="11">
        <f>SUM(H124:H127)</f>
        <v>0</v>
      </c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  <c r="IX128" s="27"/>
      <c r="IY128" s="27"/>
      <c r="IZ128" s="27"/>
      <c r="JA128" s="27"/>
      <c r="JB128" s="27"/>
      <c r="JC128" s="27"/>
      <c r="JD128" s="27"/>
      <c r="JE128" s="27"/>
      <c r="JF128" s="27"/>
      <c r="JG128" s="27"/>
      <c r="JH128" s="27"/>
      <c r="JI128" s="27"/>
      <c r="JJ128" s="27"/>
      <c r="JK128" s="27"/>
      <c r="JL128" s="27"/>
      <c r="JM128" s="27"/>
      <c r="JN128" s="27"/>
      <c r="JO128" s="27"/>
      <c r="JP128" s="27"/>
      <c r="JQ128" s="27"/>
      <c r="JR128" s="27"/>
      <c r="JS128" s="27"/>
      <c r="JT128" s="27"/>
      <c r="JU128" s="27"/>
      <c r="JV128" s="27"/>
      <c r="JW128" s="27"/>
      <c r="JX128" s="27"/>
      <c r="JY128" s="27"/>
      <c r="JZ128" s="27"/>
      <c r="KA128" s="27"/>
      <c r="KB128" s="27"/>
      <c r="KC128" s="27"/>
      <c r="KD128" s="27"/>
    </row>
    <row r="129" spans="1:290" s="4" customFormat="1" ht="12.75" thickTop="1" x14ac:dyDescent="0.2">
      <c r="A129" s="14" t="s">
        <v>49</v>
      </c>
      <c r="B129" s="14" t="s">
        <v>4</v>
      </c>
      <c r="C129" s="14" t="s">
        <v>4</v>
      </c>
      <c r="D129" s="14" t="s">
        <v>4</v>
      </c>
      <c r="E129" s="15" t="s">
        <v>50</v>
      </c>
      <c r="F129" s="8"/>
      <c r="G129" s="8"/>
      <c r="H129" s="8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  <c r="IX129" s="27"/>
      <c r="IY129" s="27"/>
      <c r="IZ129" s="27"/>
      <c r="JA129" s="27"/>
      <c r="JB129" s="27"/>
      <c r="JC129" s="27"/>
      <c r="JD129" s="27"/>
      <c r="JE129" s="27"/>
      <c r="JF129" s="27"/>
      <c r="JG129" s="27"/>
      <c r="JH129" s="27"/>
      <c r="JI129" s="27"/>
      <c r="JJ129" s="27"/>
      <c r="JK129" s="27"/>
      <c r="JL129" s="27"/>
      <c r="JM129" s="27"/>
      <c r="JN129" s="27"/>
      <c r="JO129" s="27"/>
      <c r="JP129" s="27"/>
      <c r="JQ129" s="27"/>
      <c r="JR129" s="27"/>
      <c r="JS129" s="27"/>
      <c r="JT129" s="27"/>
      <c r="JU129" s="27"/>
      <c r="JV129" s="27"/>
      <c r="JW129" s="27"/>
      <c r="JX129" s="27"/>
      <c r="JY129" s="27"/>
      <c r="JZ129" s="27"/>
      <c r="KA129" s="27"/>
      <c r="KB129" s="27"/>
      <c r="KC129" s="27"/>
      <c r="KD129" s="27"/>
    </row>
    <row r="130" spans="1:290" s="4" customFormat="1" ht="12" x14ac:dyDescent="0.2">
      <c r="A130" s="14" t="s">
        <v>4</v>
      </c>
      <c r="B130" s="14" t="s">
        <v>128</v>
      </c>
      <c r="C130" s="14" t="s">
        <v>160</v>
      </c>
      <c r="D130" s="14" t="s">
        <v>44</v>
      </c>
      <c r="E130" s="24" t="s">
        <v>161</v>
      </c>
      <c r="F130" s="6">
        <v>34591</v>
      </c>
      <c r="G130" s="6"/>
      <c r="H130" s="6">
        <v>0</v>
      </c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  <c r="IX130" s="27"/>
      <c r="IY130" s="27"/>
      <c r="IZ130" s="27"/>
      <c r="JA130" s="27"/>
      <c r="JB130" s="27"/>
      <c r="JC130" s="27"/>
      <c r="JD130" s="27"/>
      <c r="JE130" s="27"/>
      <c r="JF130" s="27"/>
      <c r="JG130" s="27"/>
      <c r="JH130" s="27"/>
      <c r="JI130" s="27"/>
      <c r="JJ130" s="27"/>
      <c r="JK130" s="27"/>
      <c r="JL130" s="27"/>
      <c r="JM130" s="27"/>
      <c r="JN130" s="27"/>
      <c r="JO130" s="27"/>
      <c r="JP130" s="27"/>
      <c r="JQ130" s="27"/>
      <c r="JR130" s="27"/>
      <c r="JS130" s="27"/>
      <c r="JT130" s="27"/>
      <c r="JU130" s="27"/>
      <c r="JV130" s="27"/>
      <c r="JW130" s="27"/>
      <c r="JX130" s="27"/>
      <c r="JY130" s="27"/>
      <c r="JZ130" s="27"/>
      <c r="KA130" s="27"/>
      <c r="KB130" s="27"/>
      <c r="KC130" s="27"/>
      <c r="KD130" s="27"/>
    </row>
    <row r="131" spans="1:290" s="4" customFormat="1" ht="12" x14ac:dyDescent="0.2">
      <c r="A131" s="14" t="s">
        <v>4</v>
      </c>
      <c r="B131" s="14" t="s">
        <v>128</v>
      </c>
      <c r="C131" s="14" t="s">
        <v>160</v>
      </c>
      <c r="D131" s="14" t="s">
        <v>46</v>
      </c>
      <c r="E131" s="24" t="s">
        <v>162</v>
      </c>
      <c r="F131" s="6">
        <v>11531</v>
      </c>
      <c r="G131" s="6">
        <v>0</v>
      </c>
      <c r="H131" s="6">
        <v>0</v>
      </c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7"/>
      <c r="JJ131" s="27"/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7"/>
      <c r="JW131" s="27"/>
      <c r="JX131" s="27"/>
      <c r="JY131" s="27"/>
      <c r="JZ131" s="27"/>
      <c r="KA131" s="27"/>
      <c r="KB131" s="27"/>
      <c r="KC131" s="27"/>
      <c r="KD131" s="27"/>
    </row>
    <row r="132" spans="1:290" s="4" customFormat="1" ht="12.75" thickBot="1" x14ac:dyDescent="0.25">
      <c r="A132" s="14" t="s">
        <v>4</v>
      </c>
      <c r="B132" s="14" t="s">
        <v>128</v>
      </c>
      <c r="C132" s="14" t="s">
        <v>160</v>
      </c>
      <c r="D132" s="14" t="s">
        <v>9</v>
      </c>
      <c r="E132" s="24" t="s">
        <v>163</v>
      </c>
      <c r="F132" s="6">
        <v>31070</v>
      </c>
      <c r="G132" s="6">
        <v>0</v>
      </c>
      <c r="H132" s="6">
        <v>0</v>
      </c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7"/>
      <c r="JJ132" s="27"/>
      <c r="JK132" s="27"/>
      <c r="JL132" s="27"/>
      <c r="JM132" s="27"/>
      <c r="JN132" s="27"/>
      <c r="JO132" s="27"/>
      <c r="JP132" s="27"/>
      <c r="JQ132" s="27"/>
      <c r="JR132" s="27"/>
      <c r="JS132" s="27"/>
      <c r="JT132" s="27"/>
      <c r="JU132" s="27"/>
      <c r="JV132" s="27"/>
      <c r="JW132" s="27"/>
      <c r="JX132" s="27"/>
      <c r="JY132" s="27"/>
      <c r="JZ132" s="27"/>
      <c r="KA132" s="27"/>
      <c r="KB132" s="27"/>
      <c r="KC132" s="27"/>
      <c r="KD132" s="27"/>
    </row>
    <row r="133" spans="1:290" s="17" customFormat="1" ht="12.75" thickBot="1" x14ac:dyDescent="0.25">
      <c r="A133" s="16" t="s">
        <v>53</v>
      </c>
      <c r="B133" s="16" t="s">
        <v>4</v>
      </c>
      <c r="C133" s="16" t="s">
        <v>4</v>
      </c>
      <c r="D133" s="16" t="s">
        <v>4</v>
      </c>
      <c r="E133" s="16" t="s">
        <v>50</v>
      </c>
      <c r="F133" s="2">
        <f>SUM(F130:F132)</f>
        <v>77192</v>
      </c>
      <c r="G133" s="2">
        <f>SUM(G130:G132)</f>
        <v>0</v>
      </c>
      <c r="H133" s="2">
        <f>SUM(H130:H132)</f>
        <v>0</v>
      </c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7"/>
      <c r="JJ133" s="27"/>
      <c r="JK133" s="27"/>
      <c r="JL133" s="27"/>
      <c r="JM133" s="27"/>
      <c r="JN133" s="27"/>
      <c r="JO133" s="27"/>
      <c r="JP133" s="27"/>
      <c r="JQ133" s="27"/>
      <c r="JR133" s="27"/>
      <c r="JS133" s="27"/>
      <c r="JT133" s="27"/>
      <c r="JU133" s="27"/>
      <c r="JV133" s="27"/>
      <c r="JW133" s="27"/>
      <c r="JX133" s="27"/>
      <c r="JY133" s="27"/>
      <c r="JZ133" s="27"/>
      <c r="KA133" s="27"/>
      <c r="KB133" s="27"/>
      <c r="KC133" s="27"/>
      <c r="KD133" s="27"/>
    </row>
    <row r="134" spans="1:290" s="22" customFormat="1" ht="13.5" thickTop="1" thickBot="1" x14ac:dyDescent="0.25">
      <c r="A134" s="21"/>
      <c r="B134" s="21" t="s">
        <v>54</v>
      </c>
      <c r="C134" s="21" t="s">
        <v>4</v>
      </c>
      <c r="D134" s="21" t="s">
        <v>4</v>
      </c>
      <c r="E134" s="21" t="s">
        <v>4</v>
      </c>
      <c r="F134" s="9">
        <f>F122+F128+F133</f>
        <v>347164</v>
      </c>
      <c r="G134" s="12">
        <f>G122+G128+G133</f>
        <v>405084.78</v>
      </c>
      <c r="H134" s="12">
        <f>H122+H128+H133</f>
        <v>260583</v>
      </c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7"/>
      <c r="JJ134" s="27"/>
      <c r="JK134" s="27"/>
      <c r="JL134" s="27"/>
      <c r="JM134" s="27"/>
      <c r="JN134" s="27"/>
      <c r="JO134" s="27"/>
      <c r="JP134" s="27"/>
      <c r="JQ134" s="27"/>
      <c r="JR134" s="27"/>
      <c r="JS134" s="27"/>
      <c r="JT134" s="27"/>
      <c r="JU134" s="27"/>
      <c r="JV134" s="27"/>
      <c r="JW134" s="27"/>
      <c r="JX134" s="27"/>
      <c r="JY134" s="27"/>
      <c r="JZ134" s="27"/>
      <c r="KA134" s="27"/>
      <c r="KB134" s="27"/>
      <c r="KC134" s="27"/>
      <c r="KD134" s="27"/>
    </row>
    <row r="135" spans="1:290" ht="15.75" thickTop="1" x14ac:dyDescent="0.25"/>
    <row r="136" spans="1:290" x14ac:dyDescent="0.25">
      <c r="E136" t="s">
        <v>170</v>
      </c>
      <c r="F136" s="8">
        <f>F29-F122</f>
        <v>8060</v>
      </c>
      <c r="G136" s="8"/>
      <c r="H136" s="8"/>
    </row>
    <row r="137" spans="1:290" x14ac:dyDescent="0.25">
      <c r="E137" t="s">
        <v>171</v>
      </c>
      <c r="F137" s="8">
        <f>F34-F128</f>
        <v>85460</v>
      </c>
      <c r="G137" s="8"/>
      <c r="H137" s="8"/>
    </row>
    <row r="138" spans="1:290" x14ac:dyDescent="0.25">
      <c r="E138" t="s">
        <v>172</v>
      </c>
      <c r="F138" s="8">
        <f>F37-F133</f>
        <v>-77192</v>
      </c>
      <c r="G138" s="8"/>
      <c r="H138" s="8"/>
    </row>
    <row r="139" spans="1:290" x14ac:dyDescent="0.25">
      <c r="E139" t="s">
        <v>169</v>
      </c>
      <c r="F139" s="8">
        <f>SUM(F136:F138)</f>
        <v>16328</v>
      </c>
      <c r="G139" s="8"/>
      <c r="H139" s="8"/>
    </row>
    <row r="141" spans="1:290" x14ac:dyDescent="0.25">
      <c r="B141" s="28" t="s">
        <v>188</v>
      </c>
      <c r="C141" s="29"/>
      <c r="D141" s="29"/>
      <c r="E141" s="29"/>
      <c r="F141" s="29"/>
      <c r="G141" s="29"/>
      <c r="H141" s="29"/>
    </row>
    <row r="142" spans="1:290" x14ac:dyDescent="0.25">
      <c r="B142" s="29"/>
      <c r="C142" s="29"/>
      <c r="D142" s="29"/>
      <c r="E142" s="29"/>
      <c r="F142" s="29"/>
      <c r="G142" s="29"/>
      <c r="H142" s="29"/>
    </row>
    <row r="143" spans="1:290" x14ac:dyDescent="0.25">
      <c r="B143" s="29"/>
      <c r="C143" s="29"/>
      <c r="D143" s="29"/>
      <c r="E143" s="29"/>
      <c r="F143" s="29"/>
      <c r="G143" s="29"/>
      <c r="H143" s="29"/>
    </row>
    <row r="146" spans="6:7" x14ac:dyDescent="0.25">
      <c r="G146" s="26"/>
    </row>
    <row r="153" spans="6:7" x14ac:dyDescent="0.25">
      <c r="F153" s="25"/>
    </row>
  </sheetData>
  <mergeCells count="1">
    <mergeCell ref="B141:H1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Ľubica</cp:lastModifiedBy>
  <cp:lastPrinted>2013-03-08T07:09:50Z</cp:lastPrinted>
  <dcterms:created xsi:type="dcterms:W3CDTF">2012-11-22T11:32:39Z</dcterms:created>
  <dcterms:modified xsi:type="dcterms:W3CDTF">2015-01-07T11:16:28Z</dcterms:modified>
</cp:coreProperties>
</file>